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1 Формы ИПР\"/>
    </mc:Choice>
  </mc:AlternateContent>
  <bookViews>
    <workbookView xWindow="0" yWindow="5730" windowWidth="28620" windowHeight="6930" tabRatio="631"/>
  </bookViews>
  <sheets>
    <sheet name="8" sheetId="122" r:id="rId1"/>
  </sheets>
  <definedNames>
    <definedName name="_xlnm._FilterDatabase" localSheetId="0" hidden="1">'8'!#REF!</definedName>
    <definedName name="_xlnm.Print_Area" localSheetId="0">'8'!$A$1:$AC$16</definedName>
  </definedNames>
  <calcPr calcId="152511"/>
</workbook>
</file>

<file path=xl/calcChain.xml><?xml version="1.0" encoding="utf-8"?>
<calcChain xmlns="http://schemas.openxmlformats.org/spreadsheetml/2006/main">
  <c r="AC134" i="122" l="1"/>
  <c r="AC133" i="122"/>
  <c r="AC132" i="122"/>
  <c r="AB134" i="122"/>
  <c r="AB133" i="122"/>
  <c r="AB132" i="122"/>
  <c r="AC100" i="122"/>
  <c r="AC99" i="122"/>
  <c r="AC98" i="122"/>
  <c r="AB100" i="122"/>
  <c r="AB99" i="122"/>
  <c r="AB98" i="122"/>
  <c r="AA134" i="122"/>
  <c r="AA133" i="122"/>
  <c r="AA132" i="122"/>
  <c r="AA100" i="122"/>
  <c r="AA99" i="122"/>
  <c r="AA98" i="122"/>
  <c r="Z134" i="122"/>
  <c r="Z133" i="122"/>
  <c r="Z132" i="122"/>
  <c r="Z100" i="122"/>
  <c r="Z99" i="122"/>
  <c r="Z98" i="122"/>
  <c r="Y134" i="122"/>
  <c r="Y133" i="122"/>
  <c r="Y132" i="122"/>
  <c r="Y100" i="122"/>
  <c r="Y99" i="122"/>
  <c r="Y98" i="122"/>
  <c r="AC71" i="122"/>
  <c r="AC70" i="122"/>
  <c r="AC69" i="122"/>
  <c r="AC68" i="122"/>
  <c r="AC67" i="122"/>
  <c r="AB71" i="122"/>
  <c r="AB70" i="122"/>
  <c r="AB69" i="122"/>
  <c r="AB68" i="122"/>
  <c r="AB67" i="122"/>
  <c r="AA71" i="122"/>
  <c r="AA70" i="122"/>
  <c r="AA69" i="122"/>
  <c r="AA68" i="122"/>
  <c r="AA67" i="122"/>
  <c r="Z71" i="122"/>
  <c r="Z70" i="122"/>
  <c r="Z69" i="122"/>
  <c r="Z68" i="122"/>
  <c r="Z67" i="122"/>
  <c r="Y71" i="122"/>
  <c r="Y70" i="122"/>
  <c r="Y69" i="122"/>
  <c r="Y68" i="122"/>
  <c r="Y67" i="122"/>
  <c r="Y62" i="122" l="1"/>
  <c r="Y61" i="122"/>
  <c r="AC62" i="122"/>
  <c r="AC61" i="122"/>
  <c r="AB62" i="122"/>
  <c r="AB61" i="122"/>
  <c r="AA62" i="122"/>
  <c r="AA61" i="122"/>
  <c r="Z62" i="122"/>
  <c r="Z61" i="122"/>
  <c r="AC60" i="122" l="1"/>
  <c r="AB60" i="122"/>
  <c r="AA60" i="122"/>
  <c r="Z60" i="122"/>
  <c r="Y60" i="122"/>
  <c r="T20" i="122" l="1"/>
  <c r="U20" i="122"/>
  <c r="V20" i="122"/>
  <c r="W20" i="122"/>
  <c r="X20" i="122"/>
  <c r="T21" i="122"/>
  <c r="U21" i="122"/>
  <c r="V21" i="122"/>
  <c r="W21" i="122"/>
  <c r="X21" i="122"/>
  <c r="T24" i="122"/>
  <c r="T17" i="122" s="1"/>
  <c r="U24" i="122"/>
  <c r="U17" i="122" s="1"/>
  <c r="V24" i="122"/>
  <c r="V17" i="122" s="1"/>
  <c r="W24" i="122"/>
  <c r="W17" i="122" s="1"/>
  <c r="X24" i="122"/>
  <c r="X17" i="122" s="1"/>
  <c r="T47" i="122"/>
  <c r="T45" i="122" s="1"/>
  <c r="U47" i="122"/>
  <c r="U45" i="122" s="1"/>
  <c r="V47" i="122"/>
  <c r="V45" i="122" s="1"/>
  <c r="W47" i="122"/>
  <c r="W45" i="122" s="1"/>
  <c r="X47" i="122"/>
  <c r="X45" i="122" s="1"/>
  <c r="T65" i="122"/>
  <c r="T64" i="122" s="1"/>
  <c r="U65" i="122"/>
  <c r="U64" i="122" s="1"/>
  <c r="V65" i="122"/>
  <c r="V64" i="122" s="1"/>
  <c r="W65" i="122"/>
  <c r="W64" i="122" s="1"/>
  <c r="X65" i="122"/>
  <c r="X64" i="122" s="1"/>
  <c r="T74" i="122"/>
  <c r="U74" i="122"/>
  <c r="V74" i="122"/>
  <c r="W74" i="122"/>
  <c r="X74" i="122"/>
  <c r="T92" i="122"/>
  <c r="U92" i="122"/>
  <c r="V92" i="122"/>
  <c r="W92" i="122"/>
  <c r="X92" i="122"/>
  <c r="T95" i="122"/>
  <c r="U95" i="122"/>
  <c r="V95" i="122"/>
  <c r="W95" i="122"/>
  <c r="X95" i="122"/>
  <c r="T104" i="122"/>
  <c r="T102" i="122" s="1"/>
  <c r="T19" i="122" s="1"/>
  <c r="U104" i="122"/>
  <c r="U102" i="122" s="1"/>
  <c r="U19" i="122" s="1"/>
  <c r="V104" i="122"/>
  <c r="V102" i="122" s="1"/>
  <c r="V19" i="122" s="1"/>
  <c r="W104" i="122"/>
  <c r="W102" i="122" s="1"/>
  <c r="W19" i="122" s="1"/>
  <c r="X104" i="122"/>
  <c r="X102" i="122" s="1"/>
  <c r="X19" i="122" s="1"/>
  <c r="T112" i="122"/>
  <c r="T22" i="122" s="1"/>
  <c r="U112" i="122"/>
  <c r="U22" i="122" s="1"/>
  <c r="V112" i="122"/>
  <c r="V22" i="122" s="1"/>
  <c r="W112" i="122"/>
  <c r="W22" i="122" s="1"/>
  <c r="X112" i="122"/>
  <c r="X22" i="122" s="1"/>
  <c r="X91" i="122" l="1"/>
  <c r="X44" i="122" s="1"/>
  <c r="X18" i="122" s="1"/>
  <c r="X16" i="122" s="1"/>
  <c r="T91" i="122"/>
  <c r="T44" i="122" s="1"/>
  <c r="T18" i="122" s="1"/>
  <c r="T16" i="122" s="1"/>
  <c r="W91" i="122"/>
  <c r="W44" i="122" s="1"/>
  <c r="W18" i="122" s="1"/>
  <c r="W16" i="122" s="1"/>
  <c r="V91" i="122"/>
  <c r="V44" i="122" s="1"/>
  <c r="V18" i="122" s="1"/>
  <c r="V16" i="122" s="1"/>
  <c r="U91" i="122"/>
  <c r="U44" i="122" s="1"/>
  <c r="U18" i="122" s="1"/>
  <c r="U16" i="122" s="1"/>
  <c r="Y52" i="122" l="1"/>
  <c r="Y114" i="122" l="1"/>
  <c r="Z114" i="122"/>
  <c r="AA114" i="122"/>
  <c r="AB114" i="122"/>
  <c r="AC114" i="122"/>
  <c r="Y115" i="122"/>
  <c r="Z115" i="122"/>
  <c r="AA115" i="122"/>
  <c r="AB115" i="122"/>
  <c r="AC115" i="122"/>
  <c r="Y116" i="122"/>
  <c r="Z116" i="122"/>
  <c r="AA116" i="122"/>
  <c r="AB116" i="122"/>
  <c r="AC116" i="122"/>
  <c r="Y117" i="122"/>
  <c r="Z117" i="122"/>
  <c r="AA117" i="122"/>
  <c r="AB117" i="122"/>
  <c r="AC117" i="122"/>
  <c r="Y118" i="122"/>
  <c r="Z118" i="122"/>
  <c r="AA118" i="122"/>
  <c r="AB118" i="122"/>
  <c r="AC118" i="122"/>
  <c r="Y119" i="122"/>
  <c r="Z119" i="122"/>
  <c r="AA119" i="122"/>
  <c r="AB119" i="122"/>
  <c r="AC119" i="122"/>
  <c r="Y120" i="122"/>
  <c r="Z120" i="122"/>
  <c r="AA120" i="122"/>
  <c r="AB120" i="122"/>
  <c r="AC120" i="122"/>
  <c r="Y121" i="122"/>
  <c r="Z121" i="122"/>
  <c r="AA121" i="122"/>
  <c r="AB121" i="122"/>
  <c r="AC121" i="122"/>
  <c r="Y122" i="122"/>
  <c r="Z122" i="122"/>
  <c r="AA122" i="122"/>
  <c r="AB122" i="122"/>
  <c r="AC122" i="122"/>
  <c r="Y123" i="122"/>
  <c r="Z123" i="122"/>
  <c r="AA123" i="122"/>
  <c r="AB123" i="122"/>
  <c r="AC123" i="122"/>
  <c r="Y124" i="122"/>
  <c r="Z124" i="122"/>
  <c r="AA124" i="122"/>
  <c r="AB124" i="122"/>
  <c r="AC124" i="122"/>
  <c r="Y125" i="122"/>
  <c r="Z125" i="122"/>
  <c r="AA125" i="122"/>
  <c r="AB125" i="122"/>
  <c r="AC125" i="122"/>
  <c r="Y126" i="122"/>
  <c r="Z126" i="122"/>
  <c r="AA126" i="122"/>
  <c r="AB126" i="122"/>
  <c r="AC126" i="122"/>
  <c r="Y127" i="122"/>
  <c r="Z127" i="122"/>
  <c r="AA127" i="122"/>
  <c r="AB127" i="122"/>
  <c r="AC127" i="122"/>
  <c r="Y128" i="122"/>
  <c r="Z128" i="122"/>
  <c r="AA128" i="122"/>
  <c r="AB128" i="122"/>
  <c r="AC128" i="122"/>
  <c r="Y129" i="122"/>
  <c r="Z129" i="122"/>
  <c r="AA129" i="122"/>
  <c r="AB129" i="122"/>
  <c r="AC129" i="122"/>
  <c r="Y130" i="122"/>
  <c r="Z130" i="122"/>
  <c r="AA130" i="122"/>
  <c r="AB130" i="122"/>
  <c r="AC130" i="122"/>
  <c r="Y131" i="122"/>
  <c r="Z131" i="122"/>
  <c r="AA131" i="122"/>
  <c r="AB131" i="122"/>
  <c r="AC131" i="122"/>
  <c r="AC113" i="122"/>
  <c r="AB113" i="122"/>
  <c r="AA113" i="122"/>
  <c r="Z113" i="122"/>
  <c r="Y113" i="122"/>
  <c r="Y106" i="122"/>
  <c r="Z106" i="122"/>
  <c r="AA106" i="122"/>
  <c r="AB106" i="122"/>
  <c r="AC106" i="122"/>
  <c r="Y107" i="122"/>
  <c r="Z107" i="122"/>
  <c r="AA107" i="122"/>
  <c r="AB107" i="122"/>
  <c r="AC107" i="122"/>
  <c r="Y108" i="122"/>
  <c r="Z108" i="122"/>
  <c r="AA108" i="122"/>
  <c r="AB108" i="122"/>
  <c r="AC108" i="122"/>
  <c r="Y109" i="122"/>
  <c r="Z109" i="122"/>
  <c r="AA109" i="122"/>
  <c r="AB109" i="122"/>
  <c r="AC109" i="122"/>
  <c r="AC105" i="122"/>
  <c r="AB105" i="122"/>
  <c r="AA105" i="122"/>
  <c r="Z105" i="122"/>
  <c r="Y105" i="122"/>
  <c r="Y97" i="122"/>
  <c r="Z97" i="122"/>
  <c r="AA97" i="122"/>
  <c r="AB97" i="122"/>
  <c r="AC97" i="122"/>
  <c r="Y101" i="122"/>
  <c r="Z101" i="122"/>
  <c r="AA101" i="122"/>
  <c r="AB101" i="122"/>
  <c r="AC101" i="122"/>
  <c r="AC96" i="122"/>
  <c r="AB96" i="122"/>
  <c r="AA96" i="122"/>
  <c r="Z96" i="122"/>
  <c r="Y96" i="122"/>
  <c r="Y94" i="122"/>
  <c r="Z94" i="122"/>
  <c r="AA94" i="122"/>
  <c r="AB94" i="122"/>
  <c r="AB92" i="122" s="1"/>
  <c r="AC94" i="122"/>
  <c r="AC93" i="122"/>
  <c r="AB93" i="122"/>
  <c r="AA93" i="122"/>
  <c r="AA92" i="122" s="1"/>
  <c r="Z93" i="122"/>
  <c r="Y93" i="122"/>
  <c r="Y72" i="122"/>
  <c r="Z72" i="122"/>
  <c r="Z65" i="122" s="1"/>
  <c r="Z64" i="122" s="1"/>
  <c r="AA72" i="122"/>
  <c r="AB72" i="122"/>
  <c r="AC72" i="122"/>
  <c r="AC66" i="122"/>
  <c r="AC65" i="122" s="1"/>
  <c r="AC64" i="122" s="1"/>
  <c r="AB66" i="122"/>
  <c r="AA66" i="122"/>
  <c r="Z66" i="122"/>
  <c r="Y66" i="122"/>
  <c r="Y65" i="122" s="1"/>
  <c r="Y64" i="122" s="1"/>
  <c r="Y49" i="122"/>
  <c r="Z49" i="122"/>
  <c r="AA49" i="122"/>
  <c r="AB49" i="122"/>
  <c r="AC49" i="122"/>
  <c r="Y50" i="122"/>
  <c r="Z50" i="122"/>
  <c r="AA50" i="122"/>
  <c r="AB50" i="122"/>
  <c r="AC50" i="122"/>
  <c r="Y51" i="122"/>
  <c r="Z51" i="122"/>
  <c r="AA51" i="122"/>
  <c r="AB51" i="122"/>
  <c r="AC51" i="122"/>
  <c r="Z52" i="122"/>
  <c r="AA52" i="122"/>
  <c r="AB52" i="122"/>
  <c r="AC52" i="122"/>
  <c r="Y53" i="122"/>
  <c r="Z53" i="122"/>
  <c r="AA53" i="122"/>
  <c r="AB53" i="122"/>
  <c r="AC53" i="122"/>
  <c r="Y54" i="122"/>
  <c r="Z54" i="122"/>
  <c r="AA54" i="122"/>
  <c r="AB54" i="122"/>
  <c r="AC54" i="122"/>
  <c r="Y55" i="122"/>
  <c r="Z55" i="122"/>
  <c r="AA55" i="122"/>
  <c r="AB55" i="122"/>
  <c r="AC55" i="122"/>
  <c r="Y56" i="122"/>
  <c r="Z56" i="122"/>
  <c r="AA56" i="122"/>
  <c r="AB56" i="122"/>
  <c r="AC56" i="122"/>
  <c r="Y57" i="122"/>
  <c r="Z57" i="122"/>
  <c r="AA57" i="122"/>
  <c r="AB57" i="122"/>
  <c r="AC57" i="122"/>
  <c r="Y58" i="122"/>
  <c r="Z58" i="122"/>
  <c r="AA58" i="122"/>
  <c r="AB58" i="122"/>
  <c r="AC58" i="122"/>
  <c r="Y59" i="122"/>
  <c r="Z59" i="122"/>
  <c r="AA59" i="122"/>
  <c r="AB59" i="122"/>
  <c r="AC59" i="122"/>
  <c r="Y63" i="122"/>
  <c r="Z63" i="122"/>
  <c r="AA63" i="122"/>
  <c r="AB63" i="122"/>
  <c r="AC63" i="122"/>
  <c r="Z48" i="122"/>
  <c r="AA48" i="122"/>
  <c r="AB48" i="122"/>
  <c r="AC48" i="122"/>
  <c r="Y48" i="122"/>
  <c r="F112" i="122"/>
  <c r="F22" i="122" s="1"/>
  <c r="G112" i="122"/>
  <c r="G22" i="122" s="1"/>
  <c r="H112" i="122"/>
  <c r="H22" i="122" s="1"/>
  <c r="I112" i="122"/>
  <c r="I22" i="122" s="1"/>
  <c r="J112" i="122"/>
  <c r="J22" i="122" s="1"/>
  <c r="K112" i="122"/>
  <c r="K22" i="122" s="1"/>
  <c r="L112" i="122"/>
  <c r="L22" i="122" s="1"/>
  <c r="M112" i="122"/>
  <c r="M22" i="122" s="1"/>
  <c r="N112" i="122"/>
  <c r="N22" i="122" s="1"/>
  <c r="O112" i="122"/>
  <c r="O22" i="122" s="1"/>
  <c r="P112" i="122"/>
  <c r="P22" i="122" s="1"/>
  <c r="Q112" i="122"/>
  <c r="Q22" i="122" s="1"/>
  <c r="R112" i="122"/>
  <c r="R22" i="122" s="1"/>
  <c r="S112" i="122"/>
  <c r="S22" i="122" s="1"/>
  <c r="E112" i="122"/>
  <c r="E22" i="122" s="1"/>
  <c r="F104" i="122"/>
  <c r="F102" i="122" s="1"/>
  <c r="F19" i="122" s="1"/>
  <c r="G104" i="122"/>
  <c r="G102" i="122" s="1"/>
  <c r="G19" i="122" s="1"/>
  <c r="H104" i="122"/>
  <c r="H102" i="122" s="1"/>
  <c r="H19" i="122" s="1"/>
  <c r="I104" i="122"/>
  <c r="I102" i="122" s="1"/>
  <c r="I19" i="122" s="1"/>
  <c r="J104" i="122"/>
  <c r="J102" i="122" s="1"/>
  <c r="J19" i="122" s="1"/>
  <c r="K104" i="122"/>
  <c r="K102" i="122" s="1"/>
  <c r="K19" i="122" s="1"/>
  <c r="L104" i="122"/>
  <c r="L102" i="122" s="1"/>
  <c r="L19" i="122" s="1"/>
  <c r="M104" i="122"/>
  <c r="M102" i="122" s="1"/>
  <c r="M19" i="122" s="1"/>
  <c r="N104" i="122"/>
  <c r="N102" i="122" s="1"/>
  <c r="N19" i="122" s="1"/>
  <c r="O104" i="122"/>
  <c r="O102" i="122" s="1"/>
  <c r="O19" i="122" s="1"/>
  <c r="P104" i="122"/>
  <c r="P102" i="122" s="1"/>
  <c r="P19" i="122" s="1"/>
  <c r="Q104" i="122"/>
  <c r="Q102" i="122" s="1"/>
  <c r="Q19" i="122" s="1"/>
  <c r="R104" i="122"/>
  <c r="R102" i="122" s="1"/>
  <c r="R19" i="122" s="1"/>
  <c r="S104" i="122"/>
  <c r="S102" i="122" s="1"/>
  <c r="S19" i="122" s="1"/>
  <c r="E104" i="122"/>
  <c r="E102" i="122" s="1"/>
  <c r="E19" i="122" s="1"/>
  <c r="F95" i="122"/>
  <c r="G95" i="122"/>
  <c r="H95" i="122"/>
  <c r="I95" i="122"/>
  <c r="J95" i="122"/>
  <c r="K95" i="122"/>
  <c r="L95" i="122"/>
  <c r="M95" i="122"/>
  <c r="N95" i="122"/>
  <c r="O95" i="122"/>
  <c r="P95" i="122"/>
  <c r="Q95" i="122"/>
  <c r="R95" i="122"/>
  <c r="S95" i="122"/>
  <c r="E95" i="122"/>
  <c r="F74" i="122"/>
  <c r="G74" i="122"/>
  <c r="H74" i="122"/>
  <c r="I74" i="122"/>
  <c r="J74" i="122"/>
  <c r="K74" i="122"/>
  <c r="L74" i="122"/>
  <c r="M74" i="122"/>
  <c r="N74" i="122"/>
  <c r="O74" i="122"/>
  <c r="P74" i="122"/>
  <c r="Q74" i="122"/>
  <c r="R74" i="122"/>
  <c r="S74" i="122"/>
  <c r="Y74" i="122"/>
  <c r="Z74" i="122"/>
  <c r="AA74" i="122"/>
  <c r="AB74" i="122"/>
  <c r="AC74" i="122"/>
  <c r="F92" i="122"/>
  <c r="G92" i="122"/>
  <c r="H92" i="122"/>
  <c r="I92" i="122"/>
  <c r="J92" i="122"/>
  <c r="K92" i="122"/>
  <c r="L92" i="122"/>
  <c r="M92" i="122"/>
  <c r="N92" i="122"/>
  <c r="O92" i="122"/>
  <c r="P92" i="122"/>
  <c r="Q92" i="122"/>
  <c r="R92" i="122"/>
  <c r="S92" i="122"/>
  <c r="E92" i="122"/>
  <c r="E74" i="122"/>
  <c r="F65" i="122"/>
  <c r="F64" i="122" s="1"/>
  <c r="G65" i="122"/>
  <c r="G64" i="122" s="1"/>
  <c r="H65" i="122"/>
  <c r="H64" i="122" s="1"/>
  <c r="I65" i="122"/>
  <c r="I64" i="122" s="1"/>
  <c r="J65" i="122"/>
  <c r="J64" i="122" s="1"/>
  <c r="K65" i="122"/>
  <c r="K64" i="122" s="1"/>
  <c r="L65" i="122"/>
  <c r="L64" i="122" s="1"/>
  <c r="M65" i="122"/>
  <c r="M64" i="122" s="1"/>
  <c r="N65" i="122"/>
  <c r="N64" i="122" s="1"/>
  <c r="O65" i="122"/>
  <c r="O64" i="122" s="1"/>
  <c r="P65" i="122"/>
  <c r="P64" i="122" s="1"/>
  <c r="Q65" i="122"/>
  <c r="Q64" i="122" s="1"/>
  <c r="R65" i="122"/>
  <c r="R64" i="122" s="1"/>
  <c r="S65" i="122"/>
  <c r="S64" i="122" s="1"/>
  <c r="E65" i="122"/>
  <c r="E64" i="122" s="1"/>
  <c r="F24" i="122"/>
  <c r="F17" i="122" s="1"/>
  <c r="G24" i="122"/>
  <c r="G17" i="122" s="1"/>
  <c r="H24" i="122"/>
  <c r="H17" i="122" s="1"/>
  <c r="I24" i="122"/>
  <c r="J24" i="122"/>
  <c r="J17" i="122" s="1"/>
  <c r="K24" i="122"/>
  <c r="K17" i="122" s="1"/>
  <c r="L24" i="122"/>
  <c r="L17" i="122" s="1"/>
  <c r="M24" i="122"/>
  <c r="M17" i="122" s="1"/>
  <c r="N24" i="122"/>
  <c r="N17" i="122" s="1"/>
  <c r="O24" i="122"/>
  <c r="O17" i="122" s="1"/>
  <c r="P24" i="122"/>
  <c r="P17" i="122" s="1"/>
  <c r="Q24" i="122"/>
  <c r="Q17" i="122" s="1"/>
  <c r="R24" i="122"/>
  <c r="R17" i="122" s="1"/>
  <c r="S24" i="122"/>
  <c r="S17" i="122" s="1"/>
  <c r="Y24" i="122"/>
  <c r="Y17" i="122" s="1"/>
  <c r="Z24" i="122"/>
  <c r="Z17" i="122" s="1"/>
  <c r="AA24" i="122"/>
  <c r="AA17" i="122" s="1"/>
  <c r="AB24" i="122"/>
  <c r="AB17" i="122" s="1"/>
  <c r="AC24" i="122"/>
  <c r="AC17" i="122" s="1"/>
  <c r="F47" i="122"/>
  <c r="F45" i="122" s="1"/>
  <c r="G47" i="122"/>
  <c r="G45" i="122" s="1"/>
  <c r="H47" i="122"/>
  <c r="H45" i="122" s="1"/>
  <c r="I47" i="122"/>
  <c r="I45" i="122" s="1"/>
  <c r="J47" i="122"/>
  <c r="J45" i="122" s="1"/>
  <c r="K47" i="122"/>
  <c r="K45" i="122" s="1"/>
  <c r="L47" i="122"/>
  <c r="L45" i="122" s="1"/>
  <c r="M47" i="122"/>
  <c r="M45" i="122" s="1"/>
  <c r="N47" i="122"/>
  <c r="N45" i="122" s="1"/>
  <c r="O47" i="122"/>
  <c r="O45" i="122" s="1"/>
  <c r="P47" i="122"/>
  <c r="P45" i="122" s="1"/>
  <c r="Q47" i="122"/>
  <c r="Q45" i="122" s="1"/>
  <c r="R47" i="122"/>
  <c r="R45" i="122" s="1"/>
  <c r="S47" i="122"/>
  <c r="S45" i="122" s="1"/>
  <c r="E47" i="122"/>
  <c r="E45" i="122" s="1"/>
  <c r="E24" i="122"/>
  <c r="E17" i="122" s="1"/>
  <c r="I17" i="122"/>
  <c r="F20" i="122"/>
  <c r="G20" i="122"/>
  <c r="H20" i="122"/>
  <c r="I20" i="122"/>
  <c r="J20" i="122"/>
  <c r="K20" i="122"/>
  <c r="L20" i="122"/>
  <c r="M20" i="122"/>
  <c r="N20" i="122"/>
  <c r="O20" i="122"/>
  <c r="P20" i="122"/>
  <c r="Q20" i="122"/>
  <c r="R20" i="122"/>
  <c r="S20" i="122"/>
  <c r="Y20" i="122"/>
  <c r="Z20" i="122"/>
  <c r="AA20" i="122"/>
  <c r="AB20" i="122"/>
  <c r="AC20" i="122"/>
  <c r="F21" i="122"/>
  <c r="G21" i="122"/>
  <c r="H21" i="122"/>
  <c r="I21" i="122"/>
  <c r="J21" i="122"/>
  <c r="K21" i="122"/>
  <c r="L21" i="122"/>
  <c r="M21" i="122"/>
  <c r="N21" i="122"/>
  <c r="O21" i="122"/>
  <c r="P21" i="122"/>
  <c r="Q21" i="122"/>
  <c r="R21" i="122"/>
  <c r="S21" i="122"/>
  <c r="Y21" i="122"/>
  <c r="Z21" i="122"/>
  <c r="AA21" i="122"/>
  <c r="AB21" i="122"/>
  <c r="AC21" i="122"/>
  <c r="E21" i="122"/>
  <c r="E20" i="122"/>
  <c r="Y95" i="122" l="1"/>
  <c r="AC95" i="122"/>
  <c r="AC91" i="122" s="1"/>
  <c r="AB65" i="122"/>
  <c r="AB64" i="122" s="1"/>
  <c r="Z92" i="122"/>
  <c r="AC92" i="122"/>
  <c r="Z95" i="122"/>
  <c r="AA95" i="122"/>
  <c r="AA91" i="122" s="1"/>
  <c r="Y104" i="122"/>
  <c r="Y102" i="122" s="1"/>
  <c r="Y19" i="122" s="1"/>
  <c r="S91" i="122"/>
  <c r="S44" i="122" s="1"/>
  <c r="S18" i="122" s="1"/>
  <c r="S16" i="122" s="1"/>
  <c r="O91" i="122"/>
  <c r="O44" i="122" s="1"/>
  <c r="O18" i="122" s="1"/>
  <c r="O16" i="122" s="1"/>
  <c r="K91" i="122"/>
  <c r="K44" i="122" s="1"/>
  <c r="K18" i="122" s="1"/>
  <c r="K16" i="122" s="1"/>
  <c r="G91" i="122"/>
  <c r="G44" i="122" s="1"/>
  <c r="G18" i="122" s="1"/>
  <c r="G16" i="122" s="1"/>
  <c r="Q91" i="122"/>
  <c r="Q44" i="122" s="1"/>
  <c r="Q18" i="122" s="1"/>
  <c r="Q16" i="122" s="1"/>
  <c r="M91" i="122"/>
  <c r="M44" i="122" s="1"/>
  <c r="M18" i="122" s="1"/>
  <c r="M16" i="122" s="1"/>
  <c r="I91" i="122"/>
  <c r="I44" i="122" s="1"/>
  <c r="I18" i="122" s="1"/>
  <c r="I16" i="122" s="1"/>
  <c r="AB47" i="122"/>
  <c r="AB45" i="122" s="1"/>
  <c r="AA65" i="122"/>
  <c r="AA64" i="122" s="1"/>
  <c r="AB95" i="122"/>
  <c r="AB91" i="122" s="1"/>
  <c r="AB104" i="122"/>
  <c r="AB102" i="122" s="1"/>
  <c r="AB19" i="122" s="1"/>
  <c r="Y47" i="122"/>
  <c r="Y45" i="122" s="1"/>
  <c r="Y92" i="122"/>
  <c r="Y91" i="122" s="1"/>
  <c r="AC104" i="122"/>
  <c r="AC102" i="122" s="1"/>
  <c r="AC19" i="122" s="1"/>
  <c r="AC112" i="122"/>
  <c r="AC22" i="122" s="1"/>
  <c r="Y112" i="122"/>
  <c r="Y22" i="122" s="1"/>
  <c r="Z112" i="122"/>
  <c r="Z22" i="122" s="1"/>
  <c r="E91" i="122"/>
  <c r="E44" i="122" s="1"/>
  <c r="E18" i="122" s="1"/>
  <c r="E16" i="122" s="1"/>
  <c r="AC47" i="122"/>
  <c r="AC45" i="122" s="1"/>
  <c r="Z47" i="122"/>
  <c r="Z45" i="122" s="1"/>
  <c r="Z104" i="122"/>
  <c r="Z102" i="122" s="1"/>
  <c r="Z19" i="122" s="1"/>
  <c r="AA112" i="122"/>
  <c r="AA22" i="122" s="1"/>
  <c r="AB112" i="122"/>
  <c r="AB22" i="122" s="1"/>
  <c r="AA104" i="122"/>
  <c r="AA102" i="122" s="1"/>
  <c r="AA19" i="122" s="1"/>
  <c r="AA47" i="122"/>
  <c r="AA45" i="122" s="1"/>
  <c r="P91" i="122"/>
  <c r="P44" i="122" s="1"/>
  <c r="P18" i="122" s="1"/>
  <c r="P16" i="122" s="1"/>
  <c r="L91" i="122"/>
  <c r="L44" i="122" s="1"/>
  <c r="L18" i="122" s="1"/>
  <c r="L16" i="122" s="1"/>
  <c r="H91" i="122"/>
  <c r="H44" i="122" s="1"/>
  <c r="H18" i="122" s="1"/>
  <c r="H16" i="122" s="1"/>
  <c r="R91" i="122"/>
  <c r="R44" i="122" s="1"/>
  <c r="R18" i="122" s="1"/>
  <c r="R16" i="122" s="1"/>
  <c r="N91" i="122"/>
  <c r="N44" i="122" s="1"/>
  <c r="N18" i="122" s="1"/>
  <c r="N16" i="122" s="1"/>
  <c r="J91" i="122"/>
  <c r="J44" i="122" s="1"/>
  <c r="J18" i="122" s="1"/>
  <c r="J16" i="122" s="1"/>
  <c r="F91" i="122"/>
  <c r="F44" i="122" s="1"/>
  <c r="F18" i="122" s="1"/>
  <c r="F16" i="122" s="1"/>
  <c r="Z91" i="122" l="1"/>
  <c r="AB44" i="122"/>
  <c r="AB18" i="122" s="1"/>
  <c r="AB16" i="122" s="1"/>
  <c r="AC44" i="122"/>
  <c r="AC18" i="122" s="1"/>
  <c r="AC16" i="122" s="1"/>
  <c r="Y44" i="122"/>
  <c r="Y18" i="122" s="1"/>
  <c r="Y16" i="122" s="1"/>
  <c r="Z44" i="122"/>
  <c r="Z18" i="122" s="1"/>
  <c r="Z16" i="122" s="1"/>
  <c r="AA44" i="122"/>
  <c r="AA18" i="122" s="1"/>
  <c r="AA16" i="122" s="1"/>
</calcChain>
</file>

<file path=xl/sharedStrings.xml><?xml version="1.0" encoding="utf-8"?>
<sst xmlns="http://schemas.openxmlformats.org/spreadsheetml/2006/main" count="395" uniqueCount="312">
  <si>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</si>
  <si>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</si>
  <si>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</si>
  <si>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</si>
  <si>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</si>
  <si>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</si>
  <si>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</si>
  <si>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</si>
  <si>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>Вывод объектов инвестиционной деятельности (мощностей) из эксплуатации</t>
  </si>
  <si>
    <t>Другое</t>
  </si>
  <si>
    <t>Номер группы инвести-ционных проектов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</si>
  <si>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</si>
  <si>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</si>
  <si>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</si>
  <si>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</si>
  <si>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</si>
  <si>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</si>
  <si>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</si>
  <si>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</si>
  <si>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</si>
  <si>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</si>
  <si>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</si>
  <si>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</si>
  <si>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</si>
  <si>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</si>
  <si>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</si>
  <si>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от «__» _____ 2016 г. №___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</si>
  <si>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</si>
  <si>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</si>
  <si>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</si>
  <si>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</si>
  <si>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</si>
  <si>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</si>
  <si>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</si>
  <si>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</si>
  <si>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</si>
  <si>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</si>
  <si>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</si>
  <si>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</si>
  <si>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</si>
  <si>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</si>
  <si>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</si>
  <si>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</si>
  <si>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</si>
  <si>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</si>
  <si>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</si>
  <si>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</si>
  <si>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</si>
  <si>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</si>
  <si>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</si>
  <si>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</si>
  <si>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</si>
  <si>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</si>
  <si>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</si>
  <si>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</si>
  <si>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</si>
  <si>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</si>
  <si>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</si>
  <si>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</si>
  <si>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</si>
  <si>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</si>
  <si>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</si>
  <si>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</si>
  <si>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</si>
  <si>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</si>
  <si>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</si>
  <si>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</si>
  <si>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</si>
  <si>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</si>
  <si>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</si>
  <si>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</si>
  <si>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</si>
  <si>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</si>
  <si>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</si>
  <si>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</si>
  <si>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</si>
  <si>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</si>
  <si>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</si>
  <si>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</si>
  <si>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</si>
  <si>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</si>
  <si>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</si>
  <si>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</si>
  <si>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</si>
  <si>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</si>
  <si>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</si>
  <si>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</si>
  <si>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</si>
  <si>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</si>
  <si>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</si>
  <si>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</si>
  <si>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</si>
  <si>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</si>
  <si>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</si>
  <si>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</si>
  <si>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</si>
  <si>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</si>
  <si>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</si>
  <si>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</si>
  <si>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</si>
  <si>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</si>
  <si>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</si>
  <si>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</si>
  <si>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</si>
  <si>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</si>
  <si>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</si>
  <si>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</si>
  <si>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</si>
  <si>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</si>
  <si>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</si>
  <si>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</si>
  <si>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</si>
  <si>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</si>
  <si>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</si>
  <si>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</si>
  <si>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</si>
  <si>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</si>
  <si>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</si>
  <si>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</si>
  <si>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</si>
  <si>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</si>
  <si>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</si>
  <si>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</si>
  <si>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</si>
  <si>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</si>
  <si>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</si>
  <si>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</si>
  <si>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</si>
  <si>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</si>
  <si>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</si>
  <si>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</si>
  <si>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</si>
  <si>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</si>
  <si>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</si>
  <si>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</si>
  <si>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</si>
  <si>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</si>
  <si>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электроизмерительных приборов</t>
  </si>
  <si>
    <t>Приобретение лицензий ПО</t>
  </si>
  <si>
    <t>Приобретение комплекта инструментов для монтажа СИП</t>
  </si>
  <si>
    <t>Приобретение спецтехники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</si>
  <si>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</si>
  <si>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</si>
  <si>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</si>
  <si>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Год 2017</t>
  </si>
  <si>
    <t>Год 2018</t>
  </si>
  <si>
    <t>Год 2016</t>
  </si>
  <si>
    <t>Приобретение камер сборных одностороннего обслуживания КСО-366м для замены в ТП</t>
  </si>
  <si>
    <t>Строительство и ввод в эксплуатацию второй ВЛ-110 кВ Мамаканская ГЭС-Мамакан</t>
  </si>
  <si>
    <t>Приобретение трапа монтажного ТРХ-Х.Х</t>
  </si>
  <si>
    <t>Приобретение кондиционеров</t>
  </si>
  <si>
    <t>Приобретение электроотопительных котлов Warmos-48, ЭПО-96 с блоком управления</t>
  </si>
  <si>
    <t>Комплекс бесперебойного питания SKAT-UPS 3000</t>
  </si>
  <si>
    <t>Источник питания в комплекте: ИБП SKAT-UPS1000 + Стеллаж для АКБ 1 шт.</t>
  </si>
  <si>
    <t>Вывод объектов инвестиционной деятельности (мощностей) из эксплуатации в год 2015</t>
  </si>
  <si>
    <t>Факт</t>
  </si>
  <si>
    <t xml:space="preserve">ПС 35 кВ Андреевская установка КРУН- 6 кВ с выключателями ВБП-10 кВ   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</si>
  <si>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</si>
  <si>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</si>
  <si>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</si>
  <si>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</si>
  <si>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</si>
  <si>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</si>
  <si>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</si>
  <si>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</si>
  <si>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</si>
  <si>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</si>
  <si>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</si>
  <si>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</si>
  <si>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</si>
  <si>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</si>
  <si>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</si>
  <si>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</si>
  <si>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</si>
  <si>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</si>
  <si>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</si>
  <si>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</si>
  <si>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</si>
  <si>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</si>
  <si>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</si>
  <si>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</si>
  <si>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</si>
  <si>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</si>
  <si>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</si>
  <si>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</si>
  <si>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</si>
  <si>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</si>
  <si>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</si>
  <si>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</si>
  <si>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</si>
  <si>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</si>
  <si>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</si>
  <si>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</si>
  <si>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</si>
  <si>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</si>
  <si>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</si>
  <si>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</si>
  <si>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</si>
  <si>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</si>
  <si>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</si>
  <si>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</si>
  <si>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</si>
  <si>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</si>
  <si>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вводных панелей на ТП</t>
  </si>
  <si>
    <t>H_2025_ВЭ</t>
  </si>
  <si>
    <t>Замена маслянного выключателя 10 кВ на вакуумные на ПС 220 кВ Мамакан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</si>
  <si>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</si>
  <si>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</si>
  <si>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</si>
  <si>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</si>
  <si>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</si>
  <si>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</si>
  <si>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</si>
  <si>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</si>
  <si>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</si>
  <si>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</si>
  <si>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</si>
  <si>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</si>
  <si>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</si>
  <si>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Разделение групп ВЛ 0,4 кВ Л1 и Л2 от ТП 2-7 с заменой провода А-70 на СИП</t>
  </si>
  <si>
    <t>H_2027_ВЭ</t>
  </si>
  <si>
    <t>1.2.2.1.7</t>
  </si>
  <si>
    <t>Разделение групп ВЛ 0,4 кВ Т1 Л2 от ТП 2-4 с заменой провода А-70 на СИП</t>
  </si>
  <si>
    <t>H_2028_ВЭ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</si>
  <si>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</si>
  <si>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</si>
  <si>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</si>
  <si>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</si>
  <si>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E_2019_ВЭ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</si>
  <si>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</si>
  <si>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</si>
  <si>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</si>
  <si>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</si>
  <si>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</si>
  <si>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</si>
  <si>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</si>
  <si>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</si>
  <si>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</si>
  <si>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</si>
  <si>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</si>
  <si>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</si>
  <si>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</si>
  <si>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</si>
  <si>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</si>
  <si>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</si>
  <si>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</si>
  <si>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</si>
  <si>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</si>
  <si>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</si>
  <si>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</si>
  <si>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</si>
  <si>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</si>
  <si>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</si>
  <si>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</si>
  <si>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</si>
  <si>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</si>
  <si>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</si>
  <si>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</si>
  <si>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</si>
  <si>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</si>
  <si>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E_6002_ВЭ</t>
  </si>
  <si>
    <t>1.6.3</t>
  </si>
  <si>
    <t>E_6003_ВЭ</t>
  </si>
  <si>
    <t>1.6.4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</si>
  <si>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</si>
  <si>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</si>
  <si>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</si>
  <si>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</si>
  <si>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</si>
  <si>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</si>
  <si>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</si>
  <si>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</si>
  <si>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</si>
  <si>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</si>
  <si>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</si>
  <si>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</si>
  <si>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</si>
  <si>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</si>
  <si>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</si>
  <si>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</si>
  <si>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</si>
  <si>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</si>
  <si>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</si>
  <si>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</si>
  <si>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F_6012_ВЭ</t>
  </si>
  <si>
    <t>1.6.13</t>
  </si>
  <si>
    <t>F_6013_ВЭ</t>
  </si>
  <si>
    <t>1.6.14</t>
  </si>
  <si>
    <t>G_6014_ВЭ</t>
  </si>
  <si>
    <t>1.6.15</t>
  </si>
  <si>
    <t>G_6015_ВЭ</t>
  </si>
  <si>
    <t>1.6.16</t>
  </si>
  <si>
    <t>Манекены тренажеры</t>
  </si>
  <si>
    <t>G_6016_ВЭ</t>
  </si>
  <si>
    <t>1.6.17</t>
  </si>
  <si>
    <t>Квадрокоптер</t>
  </si>
  <si>
    <t>G_6017_ВЭ</t>
  </si>
  <si>
    <t>1.6.18</t>
  </si>
  <si>
    <t>Водонагревательный котел</t>
  </si>
  <si>
    <t>G_6018_ВЭ</t>
  </si>
  <si>
    <t>1.6.19</t>
  </si>
  <si>
    <t>Приобретение спутниковых телефонов</t>
  </si>
  <si>
    <t>H_6019_ВЭ</t>
  </si>
  <si>
    <t>1.6.20</t>
  </si>
  <si>
    <t>Приобретение металлических шкафов для сушки и хранения специальной одежды и обуви</t>
  </si>
  <si>
    <t>H_6020_ВЭ</t>
  </si>
  <si>
    <t>1.6.21</t>
  </si>
  <si>
    <t>Приобретение бензогенератора (3 шт.)</t>
  </si>
  <si>
    <t>H_6021_ВЭ</t>
  </si>
  <si>
    <t>1.6.22</t>
  </si>
  <si>
    <t>Приобретение АЗС контейнерного типа (2 шт.) РЭС-2 и РЭС-5</t>
  </si>
  <si>
    <t>H_6022_ВЭ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</si>
</sst>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5">
    <xf numFmtId="0" fontId="0" fillId="0" borderId="0" xfId="0"/>
    <xf numFmtId="0" fontId="12" fillId="0" borderId="0" xfId="46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4" fillId="0" borderId="0" xfId="55" applyFont="1" applyFill="1" applyAlignment="1">
      <alignment horizontal="center" vertical="top"/>
    </xf>
    <xf numFmtId="0" fontId="35" fillId="0" borderId="10" xfId="55" applyFont="1" applyFill="1" applyBorder="1" applyAlignment="1">
      <alignment horizontal="left" vertical="center" wrapText="1"/>
    </xf>
    <xf numFmtId="0" fontId="11" fillId="0" borderId="10" xfId="0" applyFont="1" applyFill="1" applyBorder="1"/>
    <xf numFmtId="0" fontId="34" fillId="0" borderId="10" xfId="55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wrapText="1"/>
    </xf>
    <xf numFmtId="0" fontId="34" fillId="0" borderId="10" xfId="55" applyFont="1" applyFill="1" applyBorder="1" applyAlignment="1">
      <alignment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2" fillId="0" borderId="0" xfId="44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33" fillId="0" borderId="17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11" fillId="0" borderId="10" xfId="46" applyFont="1" applyFill="1" applyBorder="1" applyAlignment="1">
      <alignment horizont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134"/>
  <sheetViews>
    <sheetView tabSelected="1" zoomScale="85" zoomScaleNormal="85" zoomScaleSheetLayoutView="80" workbookViewId="0">
      <selection activeCell="A5" sqref="A5"/>
    </sheetView>
  </sheetViews>
  <sheetFormatPr defaultRowHeight="15.75" x14ac:dyDescent="0.25"/>
  <cols>
    <col min="1" max="1" width="11.375" style="4" customWidth="1"/>
    <col min="2" max="2" width="32.625" style="4" customWidth="1"/>
    <col min="3" max="3" width="13.875" style="4" customWidth="1"/>
    <col min="4" max="4" width="15.375" style="4" customWidth="1"/>
    <col min="5" max="6" width="5.25" style="4" bestFit="1" customWidth="1"/>
    <col min="7" max="9" width="5.25" style="4" customWidth="1"/>
    <col min="10" max="19" width="6" style="4" customWidth="1"/>
    <col min="20" max="24" width="6" style="4" hidden="1" customWidth="1"/>
    <col min="25" max="29" width="6" style="4" customWidth="1"/>
    <col min="30" max="30" width="5.75" style="4" customWidth="1"/>
    <col min="31" max="31" width="16.125" style="4" customWidth="1"/>
    <col min="32" max="32" width="21.25" style="4" customWidth="1"/>
    <col min="33" max="33" width="12.625" style="4" customWidth="1"/>
    <col min="34" max="34" width="22.375" style="4" customWidth="1"/>
    <col min="35" max="35" width="10.875" style="4" customWidth="1"/>
    <col min="36" max="36" width="17.375" style="4" customWidth="1"/>
    <col min="37" max="38" width="4.125" style="4" customWidth="1"/>
    <col min="39" max="39" width="3.75" style="4" customWidth="1"/>
    <col min="40" max="40" width="3.875" style="4" customWidth="1"/>
    <col min="41" max="41" width="4.5" style="4" customWidth="1"/>
    <col min="42" max="42" width="5" style="4" customWidth="1"/>
    <col min="43" max="43" width="5.5" style="4" customWidth="1"/>
    <col min="44" max="44" width="5.75" style="4" customWidth="1"/>
    <col min="45" max="45" width="5.5" style="4" customWidth="1"/>
    <col min="46" max="47" width="5" style="4" customWidth="1"/>
    <col min="48" max="48" width="12.875" style="4" customWidth="1"/>
    <col min="49" max="58" width="5" style="4" customWidth="1"/>
    <col min="59" max="16384" width="9" style="4"/>
  </cols>
  <sheetData>
    <row r="1" spans="1:29" ht="18.75" x14ac:dyDescent="0.25">
      <c r="AC1" s="9" t="s">
        <v>38</v>
      </c>
    </row>
    <row r="2" spans="1:29" ht="18.75" x14ac:dyDescent="0.3">
      <c r="AC2" s="10" t="s">
        <v>0</v>
      </c>
    </row>
    <row r="3" spans="1:29" ht="18.75" x14ac:dyDescent="0.3">
      <c r="AC3" s="10" t="s">
        <v>26</v>
      </c>
    </row>
    <row r="4" spans="1:29" x14ac:dyDescent="0.25">
      <c r="A4" s="27" t="s">
        <v>39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6" spans="1:29" x14ac:dyDescent="0.25">
      <c r="A6" s="25" t="s">
        <v>158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</row>
    <row r="7" spans="1:29" x14ac:dyDescent="0.25">
      <c r="A7" s="26" t="s">
        <v>69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</row>
    <row r="8" spans="1:29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</row>
    <row r="9" spans="1:29" ht="18.75" customHeight="1" x14ac:dyDescent="0.25">
      <c r="A9" s="24" t="s">
        <v>159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</row>
    <row r="10" spans="1:29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1"/>
    </row>
    <row r="11" spans="1:29" ht="15.75" customHeight="1" x14ac:dyDescent="0.25">
      <c r="A11" s="28" t="s">
        <v>10</v>
      </c>
      <c r="B11" s="28" t="s">
        <v>7</v>
      </c>
      <c r="C11" s="28" t="s">
        <v>3</v>
      </c>
      <c r="D11" s="28" t="s">
        <v>40</v>
      </c>
      <c r="E11" s="18" t="s">
        <v>154</v>
      </c>
      <c r="F11" s="19"/>
      <c r="G11" s="19"/>
      <c r="H11" s="19"/>
      <c r="I11" s="20"/>
      <c r="J11" s="34" t="s">
        <v>8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</row>
    <row r="12" spans="1:29" ht="65.25" customHeight="1" x14ac:dyDescent="0.25">
      <c r="A12" s="28"/>
      <c r="B12" s="28"/>
      <c r="C12" s="28"/>
      <c r="D12" s="28"/>
      <c r="E12" s="21"/>
      <c r="F12" s="22"/>
      <c r="G12" s="22"/>
      <c r="H12" s="22"/>
      <c r="I12" s="23"/>
      <c r="J12" s="29" t="s">
        <v>146</v>
      </c>
      <c r="K12" s="29"/>
      <c r="L12" s="29"/>
      <c r="M12" s="29"/>
      <c r="N12" s="29"/>
      <c r="O12" s="29" t="s">
        <v>144</v>
      </c>
      <c r="P12" s="29"/>
      <c r="Q12" s="29"/>
      <c r="R12" s="29"/>
      <c r="S12" s="29"/>
      <c r="T12" s="31" t="s">
        <v>145</v>
      </c>
      <c r="U12" s="32"/>
      <c r="V12" s="32"/>
      <c r="W12" s="32"/>
      <c r="X12" s="33"/>
      <c r="Y12" s="28" t="s">
        <v>2</v>
      </c>
      <c r="Z12" s="28"/>
      <c r="AA12" s="28"/>
      <c r="AB12" s="28"/>
      <c r="AC12" s="28"/>
    </row>
    <row r="13" spans="1:29" ht="60.75" customHeight="1" x14ac:dyDescent="0.25">
      <c r="A13" s="28"/>
      <c r="B13" s="28"/>
      <c r="C13" s="28"/>
      <c r="D13" s="28"/>
      <c r="E13" s="29" t="s">
        <v>155</v>
      </c>
      <c r="F13" s="29"/>
      <c r="G13" s="29"/>
      <c r="H13" s="29"/>
      <c r="I13" s="29"/>
      <c r="J13" s="29" t="s">
        <v>155</v>
      </c>
      <c r="K13" s="29"/>
      <c r="L13" s="29"/>
      <c r="M13" s="29"/>
      <c r="N13" s="29"/>
      <c r="O13" s="29" t="s">
        <v>6</v>
      </c>
      <c r="P13" s="29"/>
      <c r="Q13" s="29"/>
      <c r="R13" s="29"/>
      <c r="S13" s="29"/>
      <c r="T13" s="31" t="s">
        <v>6</v>
      </c>
      <c r="U13" s="32"/>
      <c r="V13" s="32"/>
      <c r="W13" s="32"/>
      <c r="X13" s="33"/>
      <c r="Y13" s="29" t="s">
        <v>6</v>
      </c>
      <c r="Z13" s="29"/>
      <c r="AA13" s="29"/>
      <c r="AB13" s="29"/>
      <c r="AC13" s="29"/>
    </row>
    <row r="14" spans="1:29" ht="65.25" customHeight="1" x14ac:dyDescent="0.25">
      <c r="A14" s="28"/>
      <c r="B14" s="28"/>
      <c r="C14" s="28"/>
      <c r="D14" s="28"/>
      <c r="E14" s="3" t="s">
        <v>4</v>
      </c>
      <c r="F14" s="3" t="s">
        <v>5</v>
      </c>
      <c r="G14" s="3" t="s">
        <v>27</v>
      </c>
      <c r="H14" s="3" t="s">
        <v>1</v>
      </c>
      <c r="I14" s="3" t="s">
        <v>9</v>
      </c>
      <c r="J14" s="3" t="s">
        <v>4</v>
      </c>
      <c r="K14" s="3" t="s">
        <v>5</v>
      </c>
      <c r="L14" s="3" t="s">
        <v>27</v>
      </c>
      <c r="M14" s="3" t="s">
        <v>1</v>
      </c>
      <c r="N14" s="3" t="s">
        <v>9</v>
      </c>
      <c r="O14" s="3" t="s">
        <v>4</v>
      </c>
      <c r="P14" s="3" t="s">
        <v>5</v>
      </c>
      <c r="Q14" s="3" t="s">
        <v>27</v>
      </c>
      <c r="R14" s="3" t="s">
        <v>1</v>
      </c>
      <c r="S14" s="3" t="s">
        <v>9</v>
      </c>
      <c r="T14" s="3" t="s">
        <v>4</v>
      </c>
      <c r="U14" s="3" t="s">
        <v>5</v>
      </c>
      <c r="V14" s="3" t="s">
        <v>27</v>
      </c>
      <c r="W14" s="3" t="s">
        <v>1</v>
      </c>
      <c r="X14" s="3" t="s">
        <v>9</v>
      </c>
      <c r="Y14" s="3" t="s">
        <v>4</v>
      </c>
      <c r="Z14" s="3" t="s">
        <v>5</v>
      </c>
      <c r="AA14" s="3" t="s">
        <v>27</v>
      </c>
      <c r="AB14" s="3" t="s">
        <v>1</v>
      </c>
      <c r="AC14" s="3" t="s">
        <v>9</v>
      </c>
    </row>
    <row r="15" spans="1:29" x14ac:dyDescent="0.25">
      <c r="A15" s="8">
        <v>1</v>
      </c>
      <c r="B15" s="8">
        <v>2</v>
      </c>
      <c r="C15" s="8">
        <v>3</v>
      </c>
      <c r="D15" s="8">
        <v>4</v>
      </c>
      <c r="E15" s="5" t="s">
        <v>11</v>
      </c>
      <c r="F15" s="5" t="s">
        <v>12</v>
      </c>
      <c r="G15" s="5" t="s">
        <v>13</v>
      </c>
      <c r="H15" s="5" t="s">
        <v>14</v>
      </c>
      <c r="I15" s="5" t="s">
        <v>15</v>
      </c>
      <c r="J15" s="5" t="s">
        <v>16</v>
      </c>
      <c r="K15" s="5" t="s">
        <v>17</v>
      </c>
      <c r="L15" s="5" t="s">
        <v>18</v>
      </c>
      <c r="M15" s="5" t="s">
        <v>19</v>
      </c>
      <c r="N15" s="5" t="s">
        <v>20</v>
      </c>
      <c r="O15" s="5" t="s">
        <v>21</v>
      </c>
      <c r="P15" s="5" t="s">
        <v>22</v>
      </c>
      <c r="Q15" s="5" t="s">
        <v>23</v>
      </c>
      <c r="R15" s="5" t="s">
        <v>24</v>
      </c>
      <c r="S15" s="5" t="s">
        <v>25</v>
      </c>
      <c r="T15" s="5" t="s">
        <v>28</v>
      </c>
      <c r="U15" s="5" t="s">
        <v>29</v>
      </c>
      <c r="V15" s="5" t="s">
        <v>30</v>
      </c>
      <c r="W15" s="5" t="s">
        <v>31</v>
      </c>
      <c r="X15" s="5" t="s">
        <v>32</v>
      </c>
      <c r="Y15" s="5" t="s">
        <v>33</v>
      </c>
      <c r="Z15" s="5" t="s">
        <v>34</v>
      </c>
      <c r="AA15" s="5" t="s">
        <v>35</v>
      </c>
      <c r="AB15" s="5" t="s">
        <v>36</v>
      </c>
      <c r="AC15" s="5" t="s">
        <v>37</v>
      </c>
    </row>
    <row r="16" spans="1:29" ht="31.5" x14ac:dyDescent="0.25">
      <c r="A16" s="2" t="s">
        <v>71</v>
      </c>
      <c r="B16" s="12" t="s">
        <v>70</v>
      </c>
      <c r="C16" s="7"/>
      <c r="D16" s="13"/>
      <c r="E16" s="13">
        <f>SUM(E17,E18,E19,E20,E21,E22)</f>
        <v>0</v>
      </c>
      <c r="F16" s="13">
        <f t="shared" ref="F16:AC16" si="0">SUM(F17,F18,F19,F20,F21,F22)</f>
        <v>0</v>
      </c>
      <c r="G16" s="13">
        <f t="shared" si="0"/>
        <v>0</v>
      </c>
      <c r="H16" s="13">
        <f t="shared" si="0"/>
        <v>0</v>
      </c>
      <c r="I16" s="13">
        <f t="shared" si="0"/>
        <v>0</v>
      </c>
      <c r="J16" s="13">
        <f t="shared" si="0"/>
        <v>0</v>
      </c>
      <c r="K16" s="13">
        <f t="shared" si="0"/>
        <v>0</v>
      </c>
      <c r="L16" s="13">
        <f t="shared" si="0"/>
        <v>0</v>
      </c>
      <c r="M16" s="13">
        <f t="shared" si="0"/>
        <v>0</v>
      </c>
      <c r="N16" s="13">
        <f t="shared" si="0"/>
        <v>0</v>
      </c>
      <c r="O16" s="13">
        <f t="shared" si="0"/>
        <v>1.03</v>
      </c>
      <c r="P16" s="13">
        <f t="shared" si="0"/>
        <v>0</v>
      </c>
      <c r="Q16" s="13">
        <f t="shared" si="0"/>
        <v>0</v>
      </c>
      <c r="R16" s="13">
        <f t="shared" si="0"/>
        <v>0</v>
      </c>
      <c r="S16" s="13">
        <f t="shared" si="0"/>
        <v>2</v>
      </c>
      <c r="T16" s="13">
        <f t="shared" si="0"/>
        <v>0</v>
      </c>
      <c r="U16" s="13">
        <f t="shared" si="0"/>
        <v>0</v>
      </c>
      <c r="V16" s="13">
        <f t="shared" si="0"/>
        <v>0</v>
      </c>
      <c r="W16" s="13">
        <f t="shared" si="0"/>
        <v>0</v>
      </c>
      <c r="X16" s="13">
        <f t="shared" si="0"/>
        <v>0</v>
      </c>
      <c r="Y16" s="13">
        <f>SUM(Y17,Y18,Y19,Y20,Y21,Y22)</f>
        <v>1.03</v>
      </c>
      <c r="Z16" s="13">
        <f t="shared" si="0"/>
        <v>0</v>
      </c>
      <c r="AA16" s="13">
        <f t="shared" si="0"/>
        <v>0</v>
      </c>
      <c r="AB16" s="13">
        <f t="shared" si="0"/>
        <v>0</v>
      </c>
      <c r="AC16" s="13">
        <f t="shared" si="0"/>
        <v>2</v>
      </c>
    </row>
    <row r="17" spans="1:29" ht="31.5" x14ac:dyDescent="0.25">
      <c r="A17" s="7">
        <v>0.1</v>
      </c>
      <c r="B17" s="6" t="s">
        <v>72</v>
      </c>
      <c r="C17" s="7" t="s">
        <v>143</v>
      </c>
      <c r="D17" s="13"/>
      <c r="E17" s="13">
        <f t="shared" ref="E17:AC17" si="1">SUM(E24)</f>
        <v>0</v>
      </c>
      <c r="F17" s="13">
        <f t="shared" si="1"/>
        <v>0</v>
      </c>
      <c r="G17" s="13">
        <f t="shared" si="1"/>
        <v>0</v>
      </c>
      <c r="H17" s="13">
        <f t="shared" si="1"/>
        <v>0</v>
      </c>
      <c r="I17" s="13">
        <f t="shared" si="1"/>
        <v>0</v>
      </c>
      <c r="J17" s="13">
        <f t="shared" si="1"/>
        <v>0</v>
      </c>
      <c r="K17" s="13">
        <f t="shared" si="1"/>
        <v>0</v>
      </c>
      <c r="L17" s="13">
        <f t="shared" si="1"/>
        <v>0</v>
      </c>
      <c r="M17" s="13">
        <f t="shared" si="1"/>
        <v>0</v>
      </c>
      <c r="N17" s="13">
        <f t="shared" si="1"/>
        <v>0</v>
      </c>
      <c r="O17" s="13">
        <f t="shared" si="1"/>
        <v>0</v>
      </c>
      <c r="P17" s="13">
        <f t="shared" si="1"/>
        <v>0</v>
      </c>
      <c r="Q17" s="13">
        <f t="shared" si="1"/>
        <v>0</v>
      </c>
      <c r="R17" s="13">
        <f t="shared" si="1"/>
        <v>0</v>
      </c>
      <c r="S17" s="13">
        <f t="shared" si="1"/>
        <v>0</v>
      </c>
      <c r="T17" s="13">
        <f t="shared" si="1"/>
        <v>0</v>
      </c>
      <c r="U17" s="13">
        <f t="shared" si="1"/>
        <v>0</v>
      </c>
      <c r="V17" s="13">
        <f t="shared" si="1"/>
        <v>0</v>
      </c>
      <c r="W17" s="13">
        <f t="shared" si="1"/>
        <v>0</v>
      </c>
      <c r="X17" s="13">
        <f t="shared" si="1"/>
        <v>0</v>
      </c>
      <c r="Y17" s="13">
        <f t="shared" si="1"/>
        <v>0</v>
      </c>
      <c r="Z17" s="13">
        <f t="shared" si="1"/>
        <v>0</v>
      </c>
      <c r="AA17" s="13">
        <f t="shared" si="1"/>
        <v>0</v>
      </c>
      <c r="AB17" s="13">
        <f t="shared" si="1"/>
        <v>0</v>
      </c>
      <c r="AC17" s="13">
        <f t="shared" si="1"/>
        <v>0</v>
      </c>
    </row>
    <row r="18" spans="1:29" ht="31.5" x14ac:dyDescent="0.25">
      <c r="A18" s="7">
        <v>0.2</v>
      </c>
      <c r="B18" s="6" t="s">
        <v>73</v>
      </c>
      <c r="C18" s="7" t="s">
        <v>143</v>
      </c>
      <c r="D18" s="13"/>
      <c r="E18" s="13">
        <f t="shared" ref="E18:AC18" si="2">E44</f>
        <v>0</v>
      </c>
      <c r="F18" s="13">
        <f t="shared" si="2"/>
        <v>0</v>
      </c>
      <c r="G18" s="13">
        <f t="shared" si="2"/>
        <v>0</v>
      </c>
      <c r="H18" s="13">
        <f t="shared" si="2"/>
        <v>0</v>
      </c>
      <c r="I18" s="13">
        <f t="shared" si="2"/>
        <v>0</v>
      </c>
      <c r="J18" s="13">
        <f t="shared" si="2"/>
        <v>0</v>
      </c>
      <c r="K18" s="13">
        <f t="shared" si="2"/>
        <v>0</v>
      </c>
      <c r="L18" s="13">
        <f t="shared" si="2"/>
        <v>0</v>
      </c>
      <c r="M18" s="13">
        <f t="shared" si="2"/>
        <v>0</v>
      </c>
      <c r="N18" s="13">
        <f t="shared" si="2"/>
        <v>0</v>
      </c>
      <c r="O18" s="13">
        <f t="shared" si="2"/>
        <v>1.03</v>
      </c>
      <c r="P18" s="13">
        <f t="shared" si="2"/>
        <v>0</v>
      </c>
      <c r="Q18" s="13">
        <f t="shared" si="2"/>
        <v>0</v>
      </c>
      <c r="R18" s="13">
        <f t="shared" si="2"/>
        <v>0</v>
      </c>
      <c r="S18" s="13">
        <f t="shared" si="2"/>
        <v>2</v>
      </c>
      <c r="T18" s="13">
        <f t="shared" si="2"/>
        <v>0</v>
      </c>
      <c r="U18" s="13">
        <f t="shared" si="2"/>
        <v>0</v>
      </c>
      <c r="V18" s="13">
        <f t="shared" si="2"/>
        <v>0</v>
      </c>
      <c r="W18" s="13">
        <f t="shared" si="2"/>
        <v>0</v>
      </c>
      <c r="X18" s="13">
        <f t="shared" si="2"/>
        <v>0</v>
      </c>
      <c r="Y18" s="13">
        <f t="shared" si="2"/>
        <v>1.03</v>
      </c>
      <c r="Z18" s="13">
        <f t="shared" si="2"/>
        <v>0</v>
      </c>
      <c r="AA18" s="13">
        <f t="shared" si="2"/>
        <v>0</v>
      </c>
      <c r="AB18" s="13">
        <f t="shared" si="2"/>
        <v>0</v>
      </c>
      <c r="AC18" s="13">
        <f t="shared" si="2"/>
        <v>2</v>
      </c>
    </row>
    <row r="19" spans="1:29" ht="78.75" x14ac:dyDescent="0.25">
      <c r="A19" s="7">
        <v>0.3</v>
      </c>
      <c r="B19" s="6" t="s">
        <v>74</v>
      </c>
      <c r="C19" s="7" t="s">
        <v>143</v>
      </c>
      <c r="D19" s="13"/>
      <c r="E19" s="13">
        <f t="shared" ref="E19:AC19" si="3">E102</f>
        <v>0</v>
      </c>
      <c r="F19" s="13">
        <f t="shared" si="3"/>
        <v>0</v>
      </c>
      <c r="G19" s="13">
        <f t="shared" si="3"/>
        <v>0</v>
      </c>
      <c r="H19" s="13">
        <f t="shared" si="3"/>
        <v>0</v>
      </c>
      <c r="I19" s="13">
        <f t="shared" si="3"/>
        <v>0</v>
      </c>
      <c r="J19" s="13">
        <f t="shared" si="3"/>
        <v>0</v>
      </c>
      <c r="K19" s="13">
        <f t="shared" si="3"/>
        <v>0</v>
      </c>
      <c r="L19" s="13">
        <f t="shared" si="3"/>
        <v>0</v>
      </c>
      <c r="M19" s="13">
        <f t="shared" si="3"/>
        <v>0</v>
      </c>
      <c r="N19" s="13">
        <f t="shared" si="3"/>
        <v>0</v>
      </c>
      <c r="O19" s="13">
        <f t="shared" si="3"/>
        <v>0</v>
      </c>
      <c r="P19" s="13">
        <f t="shared" si="3"/>
        <v>0</v>
      </c>
      <c r="Q19" s="13">
        <f t="shared" si="3"/>
        <v>0</v>
      </c>
      <c r="R19" s="13">
        <f t="shared" si="3"/>
        <v>0</v>
      </c>
      <c r="S19" s="13">
        <f t="shared" si="3"/>
        <v>0</v>
      </c>
      <c r="T19" s="13">
        <f t="shared" si="3"/>
        <v>0</v>
      </c>
      <c r="U19" s="13">
        <f t="shared" si="3"/>
        <v>0</v>
      </c>
      <c r="V19" s="13">
        <f t="shared" si="3"/>
        <v>0</v>
      </c>
      <c r="W19" s="13">
        <f t="shared" si="3"/>
        <v>0</v>
      </c>
      <c r="X19" s="13">
        <f t="shared" si="3"/>
        <v>0</v>
      </c>
      <c r="Y19" s="13">
        <f t="shared" si="3"/>
        <v>0</v>
      </c>
      <c r="Z19" s="13">
        <f t="shared" si="3"/>
        <v>0</v>
      </c>
      <c r="AA19" s="13">
        <f t="shared" si="3"/>
        <v>0</v>
      </c>
      <c r="AB19" s="13">
        <f t="shared" si="3"/>
        <v>0</v>
      </c>
      <c r="AC19" s="13">
        <f t="shared" si="3"/>
        <v>0</v>
      </c>
    </row>
    <row r="20" spans="1:29" ht="47.25" x14ac:dyDescent="0.25">
      <c r="A20" s="7">
        <v>0.4</v>
      </c>
      <c r="B20" s="6" t="s">
        <v>75</v>
      </c>
      <c r="C20" s="7" t="s">
        <v>143</v>
      </c>
      <c r="D20" s="13"/>
      <c r="E20" s="13">
        <f t="shared" ref="E20:AC20" si="4">E110</f>
        <v>0</v>
      </c>
      <c r="F20" s="13">
        <f t="shared" si="4"/>
        <v>0</v>
      </c>
      <c r="G20" s="13">
        <f t="shared" si="4"/>
        <v>0</v>
      </c>
      <c r="H20" s="13">
        <f t="shared" si="4"/>
        <v>0</v>
      </c>
      <c r="I20" s="13">
        <f t="shared" si="4"/>
        <v>0</v>
      </c>
      <c r="J20" s="13">
        <f t="shared" si="4"/>
        <v>0</v>
      </c>
      <c r="K20" s="13">
        <f t="shared" si="4"/>
        <v>0</v>
      </c>
      <c r="L20" s="13">
        <f t="shared" si="4"/>
        <v>0</v>
      </c>
      <c r="M20" s="13">
        <f t="shared" si="4"/>
        <v>0</v>
      </c>
      <c r="N20" s="13">
        <f t="shared" si="4"/>
        <v>0</v>
      </c>
      <c r="O20" s="13">
        <f t="shared" si="4"/>
        <v>0</v>
      </c>
      <c r="P20" s="13">
        <f t="shared" si="4"/>
        <v>0</v>
      </c>
      <c r="Q20" s="13">
        <f t="shared" si="4"/>
        <v>0</v>
      </c>
      <c r="R20" s="13">
        <f t="shared" si="4"/>
        <v>0</v>
      </c>
      <c r="S20" s="13">
        <f t="shared" si="4"/>
        <v>0</v>
      </c>
      <c r="T20" s="13">
        <f t="shared" si="4"/>
        <v>0</v>
      </c>
      <c r="U20" s="13">
        <f t="shared" si="4"/>
        <v>0</v>
      </c>
      <c r="V20" s="13">
        <f t="shared" si="4"/>
        <v>0</v>
      </c>
      <c r="W20" s="13">
        <f t="shared" si="4"/>
        <v>0</v>
      </c>
      <c r="X20" s="13">
        <f t="shared" si="4"/>
        <v>0</v>
      </c>
      <c r="Y20" s="13">
        <f t="shared" si="4"/>
        <v>0</v>
      </c>
      <c r="Z20" s="13">
        <f t="shared" si="4"/>
        <v>0</v>
      </c>
      <c r="AA20" s="13">
        <f t="shared" si="4"/>
        <v>0</v>
      </c>
      <c r="AB20" s="13">
        <f t="shared" si="4"/>
        <v>0</v>
      </c>
      <c r="AC20" s="13">
        <f t="shared" si="4"/>
        <v>0</v>
      </c>
    </row>
    <row r="21" spans="1:29" ht="47.25" x14ac:dyDescent="0.25">
      <c r="A21" s="7">
        <v>0.5</v>
      </c>
      <c r="B21" s="6" t="s">
        <v>76</v>
      </c>
      <c r="C21" s="7" t="s">
        <v>143</v>
      </c>
      <c r="D21" s="13"/>
      <c r="E21" s="13">
        <f t="shared" ref="E21:AC21" si="5">E111</f>
        <v>0</v>
      </c>
      <c r="F21" s="13">
        <f t="shared" si="5"/>
        <v>0</v>
      </c>
      <c r="G21" s="13">
        <f t="shared" si="5"/>
        <v>0</v>
      </c>
      <c r="H21" s="13">
        <f t="shared" si="5"/>
        <v>0</v>
      </c>
      <c r="I21" s="13">
        <f t="shared" si="5"/>
        <v>0</v>
      </c>
      <c r="J21" s="13">
        <f t="shared" si="5"/>
        <v>0</v>
      </c>
      <c r="K21" s="13">
        <f t="shared" si="5"/>
        <v>0</v>
      </c>
      <c r="L21" s="13">
        <f t="shared" si="5"/>
        <v>0</v>
      </c>
      <c r="M21" s="13">
        <f t="shared" si="5"/>
        <v>0</v>
      </c>
      <c r="N21" s="13">
        <f t="shared" si="5"/>
        <v>0</v>
      </c>
      <c r="O21" s="13">
        <f t="shared" si="5"/>
        <v>0</v>
      </c>
      <c r="P21" s="13">
        <f t="shared" si="5"/>
        <v>0</v>
      </c>
      <c r="Q21" s="13">
        <f t="shared" si="5"/>
        <v>0</v>
      </c>
      <c r="R21" s="13">
        <f t="shared" si="5"/>
        <v>0</v>
      </c>
      <c r="S21" s="13">
        <f t="shared" si="5"/>
        <v>0</v>
      </c>
      <c r="T21" s="13">
        <f t="shared" si="5"/>
        <v>0</v>
      </c>
      <c r="U21" s="13">
        <f t="shared" si="5"/>
        <v>0</v>
      </c>
      <c r="V21" s="13">
        <f t="shared" si="5"/>
        <v>0</v>
      </c>
      <c r="W21" s="13">
        <f t="shared" si="5"/>
        <v>0</v>
      </c>
      <c r="X21" s="13">
        <f t="shared" si="5"/>
        <v>0</v>
      </c>
      <c r="Y21" s="13">
        <f t="shared" si="5"/>
        <v>0</v>
      </c>
      <c r="Z21" s="13">
        <f t="shared" si="5"/>
        <v>0</v>
      </c>
      <c r="AA21" s="13">
        <f t="shared" si="5"/>
        <v>0</v>
      </c>
      <c r="AB21" s="13">
        <f t="shared" si="5"/>
        <v>0</v>
      </c>
      <c r="AC21" s="13">
        <f t="shared" si="5"/>
        <v>0</v>
      </c>
    </row>
    <row r="22" spans="1:29" ht="31.5" x14ac:dyDescent="0.25">
      <c r="A22" s="7">
        <v>0.6</v>
      </c>
      <c r="B22" s="6" t="s">
        <v>77</v>
      </c>
      <c r="C22" s="7" t="s">
        <v>143</v>
      </c>
      <c r="D22" s="13"/>
      <c r="E22" s="13">
        <f t="shared" ref="E22:AC22" si="6">E112</f>
        <v>0</v>
      </c>
      <c r="F22" s="13">
        <f t="shared" si="6"/>
        <v>0</v>
      </c>
      <c r="G22" s="13">
        <f t="shared" si="6"/>
        <v>0</v>
      </c>
      <c r="H22" s="13">
        <f t="shared" si="6"/>
        <v>0</v>
      </c>
      <c r="I22" s="13">
        <f t="shared" si="6"/>
        <v>0</v>
      </c>
      <c r="J22" s="13">
        <f t="shared" si="6"/>
        <v>0</v>
      </c>
      <c r="K22" s="13">
        <f t="shared" si="6"/>
        <v>0</v>
      </c>
      <c r="L22" s="13">
        <f t="shared" si="6"/>
        <v>0</v>
      </c>
      <c r="M22" s="13">
        <f t="shared" si="6"/>
        <v>0</v>
      </c>
      <c r="N22" s="13">
        <f t="shared" si="6"/>
        <v>0</v>
      </c>
      <c r="O22" s="13">
        <f t="shared" si="6"/>
        <v>0</v>
      </c>
      <c r="P22" s="13">
        <f t="shared" si="6"/>
        <v>0</v>
      </c>
      <c r="Q22" s="13">
        <f t="shared" si="6"/>
        <v>0</v>
      </c>
      <c r="R22" s="13">
        <f t="shared" si="6"/>
        <v>0</v>
      </c>
      <c r="S22" s="13">
        <f t="shared" si="6"/>
        <v>0</v>
      </c>
      <c r="T22" s="13">
        <f t="shared" si="6"/>
        <v>0</v>
      </c>
      <c r="U22" s="13">
        <f t="shared" si="6"/>
        <v>0</v>
      </c>
      <c r="V22" s="13">
        <f t="shared" si="6"/>
        <v>0</v>
      </c>
      <c r="W22" s="13">
        <f t="shared" si="6"/>
        <v>0</v>
      </c>
      <c r="X22" s="13">
        <f t="shared" si="6"/>
        <v>0</v>
      </c>
      <c r="Y22" s="13">
        <f t="shared" si="6"/>
        <v>0</v>
      </c>
      <c r="Z22" s="13">
        <f t="shared" si="6"/>
        <v>0</v>
      </c>
      <c r="AA22" s="13">
        <f t="shared" si="6"/>
        <v>0</v>
      </c>
      <c r="AB22" s="13">
        <f t="shared" si="6"/>
        <v>0</v>
      </c>
      <c r="AC22" s="13">
        <f t="shared" si="6"/>
        <v>0</v>
      </c>
    </row>
    <row r="23" spans="1:29" x14ac:dyDescent="0.25">
      <c r="A23" s="14">
        <v>1</v>
      </c>
      <c r="B23" s="12" t="s">
        <v>78</v>
      </c>
      <c r="C23" s="7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</row>
    <row r="24" spans="1:29" ht="31.5" x14ac:dyDescent="0.25">
      <c r="A24" s="14">
        <v>1.1000000000000001</v>
      </c>
      <c r="B24" s="6" t="s">
        <v>79</v>
      </c>
      <c r="C24" s="7" t="s">
        <v>143</v>
      </c>
      <c r="D24" s="13"/>
      <c r="E24" s="13">
        <f t="shared" ref="E24:AC24" si="7">E25+E29+E32+E41</f>
        <v>0</v>
      </c>
      <c r="F24" s="13">
        <f t="shared" si="7"/>
        <v>0</v>
      </c>
      <c r="G24" s="13">
        <f t="shared" si="7"/>
        <v>0</v>
      </c>
      <c r="H24" s="13">
        <f t="shared" si="7"/>
        <v>0</v>
      </c>
      <c r="I24" s="13">
        <f t="shared" si="7"/>
        <v>0</v>
      </c>
      <c r="J24" s="13">
        <f t="shared" si="7"/>
        <v>0</v>
      </c>
      <c r="K24" s="13">
        <f t="shared" si="7"/>
        <v>0</v>
      </c>
      <c r="L24" s="13">
        <f t="shared" si="7"/>
        <v>0</v>
      </c>
      <c r="M24" s="13">
        <f t="shared" si="7"/>
        <v>0</v>
      </c>
      <c r="N24" s="13">
        <f t="shared" si="7"/>
        <v>0</v>
      </c>
      <c r="O24" s="13">
        <f t="shared" si="7"/>
        <v>0</v>
      </c>
      <c r="P24" s="13">
        <f t="shared" si="7"/>
        <v>0</v>
      </c>
      <c r="Q24" s="13">
        <f t="shared" si="7"/>
        <v>0</v>
      </c>
      <c r="R24" s="13">
        <f t="shared" si="7"/>
        <v>0</v>
      </c>
      <c r="S24" s="13">
        <f t="shared" si="7"/>
        <v>0</v>
      </c>
      <c r="T24" s="13">
        <f t="shared" si="7"/>
        <v>0</v>
      </c>
      <c r="U24" s="13">
        <f t="shared" si="7"/>
        <v>0</v>
      </c>
      <c r="V24" s="13">
        <f t="shared" si="7"/>
        <v>0</v>
      </c>
      <c r="W24" s="13">
        <f t="shared" si="7"/>
        <v>0</v>
      </c>
      <c r="X24" s="13">
        <f t="shared" si="7"/>
        <v>0</v>
      </c>
      <c r="Y24" s="13">
        <f t="shared" si="7"/>
        <v>0</v>
      </c>
      <c r="Z24" s="13">
        <f t="shared" si="7"/>
        <v>0</v>
      </c>
      <c r="AA24" s="13">
        <f t="shared" si="7"/>
        <v>0</v>
      </c>
      <c r="AB24" s="13">
        <f t="shared" si="7"/>
        <v>0</v>
      </c>
      <c r="AC24" s="13">
        <f t="shared" si="7"/>
        <v>0</v>
      </c>
    </row>
    <row r="25" spans="1:29" ht="47.25" x14ac:dyDescent="0.25">
      <c r="A25" s="15" t="s">
        <v>42</v>
      </c>
      <c r="B25" s="6" t="s">
        <v>80</v>
      </c>
      <c r="C25" s="7" t="s">
        <v>143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</row>
    <row r="26" spans="1:29" ht="78.75" x14ac:dyDescent="0.25">
      <c r="A26" s="15" t="s">
        <v>50</v>
      </c>
      <c r="B26" s="6" t="s">
        <v>81</v>
      </c>
      <c r="C26" s="7" t="s">
        <v>143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spans="1:29" ht="78.75" x14ac:dyDescent="0.25">
      <c r="A27" s="15" t="s">
        <v>51</v>
      </c>
      <c r="B27" s="6" t="s">
        <v>82</v>
      </c>
      <c r="C27" s="7" t="s">
        <v>143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ht="63" x14ac:dyDescent="0.25">
      <c r="A28" s="2" t="s">
        <v>52</v>
      </c>
      <c r="B28" s="6" t="s">
        <v>83</v>
      </c>
      <c r="C28" s="7" t="s">
        <v>143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</row>
    <row r="29" spans="1:29" ht="47.25" x14ac:dyDescent="0.25">
      <c r="A29" s="2" t="s">
        <v>43</v>
      </c>
      <c r="B29" s="6" t="s">
        <v>84</v>
      </c>
      <c r="C29" s="7" t="s">
        <v>143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</row>
    <row r="30" spans="1:29" ht="78.75" x14ac:dyDescent="0.25">
      <c r="A30" s="2" t="s">
        <v>53</v>
      </c>
      <c r="B30" s="6" t="s">
        <v>85</v>
      </c>
      <c r="C30" s="7" t="s">
        <v>143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</row>
    <row r="31" spans="1:29" ht="47.25" x14ac:dyDescent="0.25">
      <c r="A31" s="2" t="s">
        <v>54</v>
      </c>
      <c r="B31" s="6" t="s">
        <v>86</v>
      </c>
      <c r="C31" s="7" t="s">
        <v>143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spans="1:29" ht="63" x14ac:dyDescent="0.25">
      <c r="A32" s="2" t="s">
        <v>44</v>
      </c>
      <c r="B32" s="6" t="s">
        <v>87</v>
      </c>
      <c r="C32" s="7" t="s">
        <v>143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</row>
    <row r="33" spans="1:29" ht="47.25" x14ac:dyDescent="0.25">
      <c r="A33" s="2" t="s">
        <v>55</v>
      </c>
      <c r="B33" s="6" t="s">
        <v>88</v>
      </c>
      <c r="C33" s="7" t="s">
        <v>143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</row>
    <row r="34" spans="1:29" ht="141.75" x14ac:dyDescent="0.25">
      <c r="A34" s="2" t="s">
        <v>55</v>
      </c>
      <c r="B34" s="6" t="s">
        <v>89</v>
      </c>
      <c r="C34" s="7" t="s">
        <v>143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spans="1:29" ht="126" x14ac:dyDescent="0.25">
      <c r="A35" s="2" t="s">
        <v>55</v>
      </c>
      <c r="B35" s="6" t="s">
        <v>90</v>
      </c>
      <c r="C35" s="7" t="s">
        <v>143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</row>
    <row r="36" spans="1:29" ht="126" x14ac:dyDescent="0.25">
      <c r="A36" s="2" t="s">
        <v>55</v>
      </c>
      <c r="B36" s="6" t="s">
        <v>91</v>
      </c>
      <c r="C36" s="7" t="s">
        <v>143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1:29" ht="47.25" x14ac:dyDescent="0.25">
      <c r="A37" s="2" t="s">
        <v>56</v>
      </c>
      <c r="B37" s="6" t="s">
        <v>88</v>
      </c>
      <c r="C37" s="7" t="s">
        <v>143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</row>
    <row r="38" spans="1:29" ht="141.75" x14ac:dyDescent="0.25">
      <c r="A38" s="2" t="s">
        <v>56</v>
      </c>
      <c r="B38" s="6" t="s">
        <v>89</v>
      </c>
      <c r="C38" s="7" t="s">
        <v>143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:29" ht="126" x14ac:dyDescent="0.25">
      <c r="A39" s="2" t="s">
        <v>56</v>
      </c>
      <c r="B39" s="6" t="s">
        <v>90</v>
      </c>
      <c r="C39" s="7" t="s">
        <v>143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</row>
    <row r="40" spans="1:29" ht="126" x14ac:dyDescent="0.25">
      <c r="A40" s="2" t="s">
        <v>56</v>
      </c>
      <c r="B40" s="6" t="s">
        <v>92</v>
      </c>
      <c r="C40" s="7" t="s">
        <v>143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spans="1:29" ht="110.25" x14ac:dyDescent="0.25">
      <c r="A41" s="2" t="s">
        <v>45</v>
      </c>
      <c r="B41" s="6" t="s">
        <v>93</v>
      </c>
      <c r="C41" s="7" t="s">
        <v>143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:29" ht="94.5" x14ac:dyDescent="0.25">
      <c r="A42" s="2" t="s">
        <v>57</v>
      </c>
      <c r="B42" s="6" t="s">
        <v>94</v>
      </c>
      <c r="C42" s="7" t="s">
        <v>143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ht="94.5" x14ac:dyDescent="0.25">
      <c r="A43" s="2" t="s">
        <v>58</v>
      </c>
      <c r="B43" s="6" t="s">
        <v>95</v>
      </c>
      <c r="C43" s="7" t="s">
        <v>143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ht="47.25" x14ac:dyDescent="0.25">
      <c r="A44" s="2" t="s">
        <v>41</v>
      </c>
      <c r="B44" s="6" t="s">
        <v>96</v>
      </c>
      <c r="C44" s="7" t="s">
        <v>143</v>
      </c>
      <c r="D44" s="13"/>
      <c r="E44" s="13">
        <f t="shared" ref="E44:AC44" si="8">E45+E64+E74+E91</f>
        <v>0</v>
      </c>
      <c r="F44" s="13">
        <f t="shared" si="8"/>
        <v>0</v>
      </c>
      <c r="G44" s="13">
        <f t="shared" si="8"/>
        <v>0</v>
      </c>
      <c r="H44" s="13">
        <f t="shared" si="8"/>
        <v>0</v>
      </c>
      <c r="I44" s="13">
        <f t="shared" si="8"/>
        <v>0</v>
      </c>
      <c r="J44" s="13">
        <f t="shared" si="8"/>
        <v>0</v>
      </c>
      <c r="K44" s="13">
        <f t="shared" si="8"/>
        <v>0</v>
      </c>
      <c r="L44" s="13">
        <f t="shared" si="8"/>
        <v>0</v>
      </c>
      <c r="M44" s="13">
        <f t="shared" si="8"/>
        <v>0</v>
      </c>
      <c r="N44" s="13">
        <f t="shared" si="8"/>
        <v>0</v>
      </c>
      <c r="O44" s="13">
        <f t="shared" si="8"/>
        <v>1.03</v>
      </c>
      <c r="P44" s="13">
        <f t="shared" si="8"/>
        <v>0</v>
      </c>
      <c r="Q44" s="13">
        <f t="shared" si="8"/>
        <v>0</v>
      </c>
      <c r="R44" s="13">
        <f t="shared" si="8"/>
        <v>0</v>
      </c>
      <c r="S44" s="13">
        <f t="shared" si="8"/>
        <v>2</v>
      </c>
      <c r="T44" s="13">
        <f t="shared" si="8"/>
        <v>0</v>
      </c>
      <c r="U44" s="13">
        <f t="shared" si="8"/>
        <v>0</v>
      </c>
      <c r="V44" s="13">
        <f t="shared" si="8"/>
        <v>0</v>
      </c>
      <c r="W44" s="13">
        <f t="shared" si="8"/>
        <v>0</v>
      </c>
      <c r="X44" s="13">
        <f t="shared" si="8"/>
        <v>0</v>
      </c>
      <c r="Y44" s="13">
        <f t="shared" si="8"/>
        <v>1.03</v>
      </c>
      <c r="Z44" s="13">
        <f t="shared" si="8"/>
        <v>0</v>
      </c>
      <c r="AA44" s="13">
        <f t="shared" si="8"/>
        <v>0</v>
      </c>
      <c r="AB44" s="13">
        <f t="shared" si="8"/>
        <v>0</v>
      </c>
      <c r="AC44" s="13">
        <f t="shared" si="8"/>
        <v>2</v>
      </c>
    </row>
    <row r="45" spans="1:29" ht="78.75" x14ac:dyDescent="0.25">
      <c r="A45" s="2" t="s">
        <v>46</v>
      </c>
      <c r="B45" s="6" t="s">
        <v>97</v>
      </c>
      <c r="C45" s="7" t="s">
        <v>143</v>
      </c>
      <c r="D45" s="13"/>
      <c r="E45" s="13">
        <f t="shared" ref="E45:AC45" si="9">SUM(E46,E47)</f>
        <v>0</v>
      </c>
      <c r="F45" s="13">
        <f t="shared" si="9"/>
        <v>0</v>
      </c>
      <c r="G45" s="13">
        <f t="shared" si="9"/>
        <v>0</v>
      </c>
      <c r="H45" s="13">
        <f t="shared" si="9"/>
        <v>0</v>
      </c>
      <c r="I45" s="13">
        <f t="shared" si="9"/>
        <v>0</v>
      </c>
      <c r="J45" s="13">
        <f t="shared" si="9"/>
        <v>0</v>
      </c>
      <c r="K45" s="13">
        <f t="shared" si="9"/>
        <v>0</v>
      </c>
      <c r="L45" s="13">
        <f t="shared" si="9"/>
        <v>0</v>
      </c>
      <c r="M45" s="13">
        <f t="shared" si="9"/>
        <v>0</v>
      </c>
      <c r="N45" s="13">
        <f t="shared" si="9"/>
        <v>0</v>
      </c>
      <c r="O45" s="13">
        <f t="shared" si="9"/>
        <v>1.03</v>
      </c>
      <c r="P45" s="13">
        <f t="shared" si="9"/>
        <v>0</v>
      </c>
      <c r="Q45" s="13">
        <f t="shared" si="9"/>
        <v>0</v>
      </c>
      <c r="R45" s="13">
        <f t="shared" si="9"/>
        <v>0</v>
      </c>
      <c r="S45" s="13">
        <f t="shared" si="9"/>
        <v>2</v>
      </c>
      <c r="T45" s="13">
        <f t="shared" si="9"/>
        <v>0</v>
      </c>
      <c r="U45" s="13">
        <f t="shared" si="9"/>
        <v>0</v>
      </c>
      <c r="V45" s="13">
        <f t="shared" si="9"/>
        <v>0</v>
      </c>
      <c r="W45" s="13">
        <f t="shared" si="9"/>
        <v>0</v>
      </c>
      <c r="X45" s="13">
        <f t="shared" si="9"/>
        <v>0</v>
      </c>
      <c r="Y45" s="13">
        <f t="shared" si="9"/>
        <v>1.03</v>
      </c>
      <c r="Z45" s="13">
        <f t="shared" si="9"/>
        <v>0</v>
      </c>
      <c r="AA45" s="13">
        <f t="shared" si="9"/>
        <v>0</v>
      </c>
      <c r="AB45" s="13">
        <f t="shared" si="9"/>
        <v>0</v>
      </c>
      <c r="AC45" s="13">
        <f t="shared" si="9"/>
        <v>2</v>
      </c>
    </row>
    <row r="46" spans="1:29" ht="47.25" x14ac:dyDescent="0.25">
      <c r="A46" s="2" t="s">
        <v>59</v>
      </c>
      <c r="B46" s="6" t="s">
        <v>98</v>
      </c>
      <c r="C46" s="7" t="s">
        <v>143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ht="78.75" x14ac:dyDescent="0.25">
      <c r="A47" s="2" t="s">
        <v>60</v>
      </c>
      <c r="B47" s="6" t="s">
        <v>99</v>
      </c>
      <c r="C47" s="7" t="s">
        <v>143</v>
      </c>
      <c r="D47" s="13"/>
      <c r="E47" s="13">
        <f>SUM(E48:E63)</f>
        <v>0</v>
      </c>
      <c r="F47" s="13">
        <f t="shared" ref="F47:AC47" si="10">SUM(F48:F63)</f>
        <v>0</v>
      </c>
      <c r="G47" s="13">
        <f t="shared" si="10"/>
        <v>0</v>
      </c>
      <c r="H47" s="13">
        <f t="shared" si="10"/>
        <v>0</v>
      </c>
      <c r="I47" s="13">
        <f t="shared" si="10"/>
        <v>0</v>
      </c>
      <c r="J47" s="13">
        <f t="shared" si="10"/>
        <v>0</v>
      </c>
      <c r="K47" s="13">
        <f t="shared" si="10"/>
        <v>0</v>
      </c>
      <c r="L47" s="13">
        <f t="shared" si="10"/>
        <v>0</v>
      </c>
      <c r="M47" s="13">
        <f t="shared" si="10"/>
        <v>0</v>
      </c>
      <c r="N47" s="13">
        <f t="shared" si="10"/>
        <v>0</v>
      </c>
      <c r="O47" s="13">
        <f t="shared" si="10"/>
        <v>1.03</v>
      </c>
      <c r="P47" s="13">
        <f t="shared" si="10"/>
        <v>0</v>
      </c>
      <c r="Q47" s="13">
        <f t="shared" si="10"/>
        <v>0</v>
      </c>
      <c r="R47" s="13">
        <f t="shared" si="10"/>
        <v>0</v>
      </c>
      <c r="S47" s="13">
        <f t="shared" si="10"/>
        <v>2</v>
      </c>
      <c r="T47" s="13">
        <f t="shared" si="10"/>
        <v>0</v>
      </c>
      <c r="U47" s="13">
        <f t="shared" si="10"/>
        <v>0</v>
      </c>
      <c r="V47" s="13">
        <f t="shared" si="10"/>
        <v>0</v>
      </c>
      <c r="W47" s="13">
        <f t="shared" si="10"/>
        <v>0</v>
      </c>
      <c r="X47" s="13">
        <f t="shared" si="10"/>
        <v>0</v>
      </c>
      <c r="Y47" s="13">
        <f t="shared" si="10"/>
        <v>1.03</v>
      </c>
      <c r="Z47" s="13">
        <f t="shared" si="10"/>
        <v>0</v>
      </c>
      <c r="AA47" s="13">
        <f t="shared" si="10"/>
        <v>0</v>
      </c>
      <c r="AB47" s="13">
        <f t="shared" si="10"/>
        <v>0</v>
      </c>
      <c r="AC47" s="13">
        <f t="shared" si="10"/>
        <v>2</v>
      </c>
    </row>
    <row r="48" spans="1:29" ht="78.75" x14ac:dyDescent="0.25">
      <c r="A48" s="2" t="s">
        <v>160</v>
      </c>
      <c r="B48" s="6" t="s">
        <v>161</v>
      </c>
      <c r="C48" s="7" t="s">
        <v>162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>
        <f t="shared" ref="Y48:Y63" si="11">J48+O48+T48</f>
        <v>0</v>
      </c>
      <c r="Z48" s="13">
        <f t="shared" ref="Z48:Z63" si="12">K48+P48+U48</f>
        <v>0</v>
      </c>
      <c r="AA48" s="13">
        <f t="shared" ref="AA48:AA63" si="13">L48+Q48+V48</f>
        <v>0</v>
      </c>
      <c r="AB48" s="13">
        <f t="shared" ref="AB48:AB63" si="14">M48+R48+W48</f>
        <v>0</v>
      </c>
      <c r="AC48" s="13">
        <f t="shared" ref="AC48:AC63" si="15">N48+S48+X48</f>
        <v>0</v>
      </c>
    </row>
    <row r="49" spans="1:29" ht="78.75" x14ac:dyDescent="0.25">
      <c r="A49" s="2" t="s">
        <v>163</v>
      </c>
      <c r="B49" s="6" t="s">
        <v>164</v>
      </c>
      <c r="C49" s="7" t="s">
        <v>165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>
        <f t="shared" si="11"/>
        <v>0</v>
      </c>
      <c r="Z49" s="13">
        <f t="shared" si="12"/>
        <v>0</v>
      </c>
      <c r="AA49" s="13">
        <f t="shared" si="13"/>
        <v>0</v>
      </c>
      <c r="AB49" s="13">
        <f t="shared" si="14"/>
        <v>0</v>
      </c>
      <c r="AC49" s="13">
        <f t="shared" si="15"/>
        <v>0</v>
      </c>
    </row>
    <row r="50" spans="1:29" ht="63" x14ac:dyDescent="0.25">
      <c r="A50" s="2" t="s">
        <v>166</v>
      </c>
      <c r="B50" s="6" t="s">
        <v>167</v>
      </c>
      <c r="C50" s="7" t="s">
        <v>168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>
        <f t="shared" si="11"/>
        <v>0</v>
      </c>
      <c r="Z50" s="13">
        <f t="shared" si="12"/>
        <v>0</v>
      </c>
      <c r="AA50" s="13">
        <f t="shared" si="13"/>
        <v>0</v>
      </c>
      <c r="AB50" s="13">
        <f t="shared" si="14"/>
        <v>0</v>
      </c>
      <c r="AC50" s="13">
        <f t="shared" si="15"/>
        <v>0</v>
      </c>
    </row>
    <row r="51" spans="1:29" ht="63" x14ac:dyDescent="0.25">
      <c r="A51" s="2" t="s">
        <v>169</v>
      </c>
      <c r="B51" s="6" t="s">
        <v>170</v>
      </c>
      <c r="C51" s="7" t="s">
        <v>171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>
        <f t="shared" si="11"/>
        <v>0</v>
      </c>
      <c r="Z51" s="13">
        <f t="shared" si="12"/>
        <v>0</v>
      </c>
      <c r="AA51" s="13">
        <f t="shared" si="13"/>
        <v>0</v>
      </c>
      <c r="AB51" s="13">
        <f t="shared" si="14"/>
        <v>0</v>
      </c>
      <c r="AC51" s="13">
        <f t="shared" si="15"/>
        <v>0</v>
      </c>
    </row>
    <row r="52" spans="1:29" ht="63" x14ac:dyDescent="0.25">
      <c r="A52" s="2" t="s">
        <v>172</v>
      </c>
      <c r="B52" s="6" t="s">
        <v>173</v>
      </c>
      <c r="C52" s="7" t="s">
        <v>174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>
        <f t="shared" si="11"/>
        <v>0</v>
      </c>
      <c r="Z52" s="13">
        <f t="shared" si="12"/>
        <v>0</v>
      </c>
      <c r="AA52" s="13">
        <f t="shared" si="13"/>
        <v>0</v>
      </c>
      <c r="AB52" s="13">
        <f t="shared" si="14"/>
        <v>0</v>
      </c>
      <c r="AC52" s="13">
        <f t="shared" si="15"/>
        <v>0</v>
      </c>
    </row>
    <row r="53" spans="1:29" ht="63" x14ac:dyDescent="0.25">
      <c r="A53" s="2" t="s">
        <v>175</v>
      </c>
      <c r="B53" s="6" t="s">
        <v>176</v>
      </c>
      <c r="C53" s="7" t="s">
        <v>177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>
        <f t="shared" si="11"/>
        <v>0</v>
      </c>
      <c r="Z53" s="13">
        <f t="shared" si="12"/>
        <v>0</v>
      </c>
      <c r="AA53" s="13">
        <f t="shared" si="13"/>
        <v>0</v>
      </c>
      <c r="AB53" s="13">
        <f t="shared" si="14"/>
        <v>0</v>
      </c>
      <c r="AC53" s="13">
        <f t="shared" si="15"/>
        <v>0</v>
      </c>
    </row>
    <row r="54" spans="1:29" ht="47.25" x14ac:dyDescent="0.25">
      <c r="A54" s="2" t="s">
        <v>178</v>
      </c>
      <c r="B54" s="6" t="s">
        <v>156</v>
      </c>
      <c r="C54" s="7" t="s">
        <v>179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>
        <f t="shared" si="11"/>
        <v>0</v>
      </c>
      <c r="Z54" s="13">
        <f t="shared" si="12"/>
        <v>0</v>
      </c>
      <c r="AA54" s="13">
        <f t="shared" si="13"/>
        <v>0</v>
      </c>
      <c r="AB54" s="13">
        <f t="shared" si="14"/>
        <v>0</v>
      </c>
      <c r="AC54" s="13">
        <f t="shared" si="15"/>
        <v>0</v>
      </c>
    </row>
    <row r="55" spans="1:29" ht="31.5" x14ac:dyDescent="0.25">
      <c r="A55" s="2" t="s">
        <v>180</v>
      </c>
      <c r="B55" s="6" t="s">
        <v>181</v>
      </c>
      <c r="C55" s="7" t="s">
        <v>182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>
        <f t="shared" si="11"/>
        <v>0</v>
      </c>
      <c r="Z55" s="13">
        <f t="shared" si="12"/>
        <v>0</v>
      </c>
      <c r="AA55" s="13">
        <f t="shared" si="13"/>
        <v>0</v>
      </c>
      <c r="AB55" s="13">
        <f t="shared" si="14"/>
        <v>0</v>
      </c>
      <c r="AC55" s="13">
        <f t="shared" si="15"/>
        <v>0</v>
      </c>
    </row>
    <row r="56" spans="1:29" ht="63" x14ac:dyDescent="0.25">
      <c r="A56" s="2" t="s">
        <v>183</v>
      </c>
      <c r="B56" s="6" t="s">
        <v>184</v>
      </c>
      <c r="C56" s="7" t="s">
        <v>185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>
        <f t="shared" si="11"/>
        <v>0</v>
      </c>
      <c r="Z56" s="13">
        <f t="shared" si="12"/>
        <v>0</v>
      </c>
      <c r="AA56" s="13">
        <f t="shared" si="13"/>
        <v>0</v>
      </c>
      <c r="AB56" s="13">
        <f t="shared" si="14"/>
        <v>0</v>
      </c>
      <c r="AC56" s="13">
        <f t="shared" si="15"/>
        <v>0</v>
      </c>
    </row>
    <row r="57" spans="1:29" ht="63" x14ac:dyDescent="0.25">
      <c r="A57" s="2" t="s">
        <v>186</v>
      </c>
      <c r="B57" s="6" t="s">
        <v>187</v>
      </c>
      <c r="C57" s="7" t="s">
        <v>188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>
        <f t="shared" si="11"/>
        <v>0</v>
      </c>
      <c r="Z57" s="13">
        <f t="shared" si="12"/>
        <v>0</v>
      </c>
      <c r="AA57" s="13">
        <f t="shared" si="13"/>
        <v>0</v>
      </c>
      <c r="AB57" s="13">
        <f t="shared" si="14"/>
        <v>0</v>
      </c>
      <c r="AC57" s="13">
        <f t="shared" si="15"/>
        <v>0</v>
      </c>
    </row>
    <row r="58" spans="1:29" ht="47.25" x14ac:dyDescent="0.25">
      <c r="A58" s="2" t="s">
        <v>189</v>
      </c>
      <c r="B58" s="6" t="s">
        <v>147</v>
      </c>
      <c r="C58" s="7" t="s">
        <v>190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>
        <f t="shared" si="11"/>
        <v>0</v>
      </c>
      <c r="Z58" s="13">
        <f t="shared" si="12"/>
        <v>0</v>
      </c>
      <c r="AA58" s="13">
        <f t="shared" si="13"/>
        <v>0</v>
      </c>
      <c r="AB58" s="13">
        <f t="shared" si="14"/>
        <v>0</v>
      </c>
      <c r="AC58" s="13">
        <f t="shared" si="15"/>
        <v>0</v>
      </c>
    </row>
    <row r="59" spans="1:29" ht="63" x14ac:dyDescent="0.25">
      <c r="A59" s="2" t="s">
        <v>191</v>
      </c>
      <c r="B59" s="6" t="s">
        <v>192</v>
      </c>
      <c r="C59" s="7" t="s">
        <v>193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>
        <v>0.4</v>
      </c>
      <c r="P59" s="13"/>
      <c r="Q59" s="13"/>
      <c r="R59" s="13"/>
      <c r="S59" s="13">
        <v>1</v>
      </c>
      <c r="T59" s="13"/>
      <c r="U59" s="13"/>
      <c r="V59" s="13"/>
      <c r="W59" s="13"/>
      <c r="X59" s="13"/>
      <c r="Y59" s="13">
        <f t="shared" si="11"/>
        <v>0.4</v>
      </c>
      <c r="Z59" s="13">
        <f t="shared" si="12"/>
        <v>0</v>
      </c>
      <c r="AA59" s="13">
        <f t="shared" si="13"/>
        <v>0</v>
      </c>
      <c r="AB59" s="13">
        <f t="shared" si="14"/>
        <v>0</v>
      </c>
      <c r="AC59" s="13">
        <f t="shared" si="15"/>
        <v>1</v>
      </c>
    </row>
    <row r="60" spans="1:29" ht="63" x14ac:dyDescent="0.25">
      <c r="A60" s="2" t="s">
        <v>194</v>
      </c>
      <c r="B60" s="6" t="s">
        <v>195</v>
      </c>
      <c r="C60" s="7" t="s">
        <v>196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>
        <v>0.63</v>
      </c>
      <c r="P60" s="13"/>
      <c r="Q60" s="13"/>
      <c r="R60" s="13"/>
      <c r="S60" s="13">
        <v>1</v>
      </c>
      <c r="T60" s="13"/>
      <c r="U60" s="13"/>
      <c r="V60" s="13"/>
      <c r="W60" s="13"/>
      <c r="X60" s="13"/>
      <c r="Y60" s="13">
        <f t="shared" si="11"/>
        <v>0.63</v>
      </c>
      <c r="Z60" s="13">
        <f t="shared" si="12"/>
        <v>0</v>
      </c>
      <c r="AA60" s="13">
        <f t="shared" si="13"/>
        <v>0</v>
      </c>
      <c r="AB60" s="13">
        <f t="shared" si="14"/>
        <v>0</v>
      </c>
      <c r="AC60" s="13">
        <f t="shared" si="15"/>
        <v>1</v>
      </c>
    </row>
    <row r="61" spans="1:29" ht="45" customHeight="1" x14ac:dyDescent="0.25">
      <c r="A61" s="2" t="s">
        <v>197</v>
      </c>
      <c r="B61" s="6" t="s">
        <v>205</v>
      </c>
      <c r="C61" s="7" t="s">
        <v>198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>
        <f t="shared" si="11"/>
        <v>0</v>
      </c>
      <c r="Z61" s="13">
        <f t="shared" si="12"/>
        <v>0</v>
      </c>
      <c r="AA61" s="13">
        <f t="shared" si="13"/>
        <v>0</v>
      </c>
      <c r="AB61" s="13">
        <f t="shared" si="14"/>
        <v>0</v>
      </c>
      <c r="AC61" s="13">
        <f t="shared" si="15"/>
        <v>0</v>
      </c>
    </row>
    <row r="62" spans="1:29" ht="35.25" customHeight="1" x14ac:dyDescent="0.25">
      <c r="A62" s="2" t="s">
        <v>199</v>
      </c>
      <c r="B62" s="6" t="s">
        <v>200</v>
      </c>
      <c r="C62" s="7" t="s">
        <v>201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>
        <f t="shared" si="11"/>
        <v>0</v>
      </c>
      <c r="Z62" s="13">
        <f t="shared" si="12"/>
        <v>0</v>
      </c>
      <c r="AA62" s="13">
        <f t="shared" si="13"/>
        <v>0</v>
      </c>
      <c r="AB62" s="13">
        <f t="shared" si="14"/>
        <v>0</v>
      </c>
      <c r="AC62" s="13">
        <f t="shared" si="15"/>
        <v>0</v>
      </c>
    </row>
    <row r="63" spans="1:29" ht="37.5" customHeight="1" x14ac:dyDescent="0.25">
      <c r="A63" s="2" t="s">
        <v>202</v>
      </c>
      <c r="B63" s="6" t="s">
        <v>203</v>
      </c>
      <c r="C63" s="7" t="s">
        <v>204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>
        <f t="shared" si="11"/>
        <v>0</v>
      </c>
      <c r="Z63" s="13">
        <f t="shared" si="12"/>
        <v>0</v>
      </c>
      <c r="AA63" s="13">
        <f t="shared" si="13"/>
        <v>0</v>
      </c>
      <c r="AB63" s="13">
        <f t="shared" si="14"/>
        <v>0</v>
      </c>
      <c r="AC63" s="13">
        <f t="shared" si="15"/>
        <v>0</v>
      </c>
    </row>
    <row r="64" spans="1:29" ht="63" x14ac:dyDescent="0.25">
      <c r="A64" s="2" t="s">
        <v>47</v>
      </c>
      <c r="B64" s="6" t="s">
        <v>100</v>
      </c>
      <c r="C64" s="7" t="s">
        <v>143</v>
      </c>
      <c r="D64" s="13"/>
      <c r="E64" s="13">
        <f>E65+E73</f>
        <v>0</v>
      </c>
      <c r="F64" s="13">
        <f t="shared" ref="F64:AC64" si="16">F65+F73</f>
        <v>0</v>
      </c>
      <c r="G64" s="13">
        <f t="shared" si="16"/>
        <v>0</v>
      </c>
      <c r="H64" s="13">
        <f t="shared" si="16"/>
        <v>0</v>
      </c>
      <c r="I64" s="13">
        <f t="shared" si="16"/>
        <v>0</v>
      </c>
      <c r="J64" s="13">
        <f t="shared" si="16"/>
        <v>0</v>
      </c>
      <c r="K64" s="13">
        <f t="shared" si="16"/>
        <v>0</v>
      </c>
      <c r="L64" s="13">
        <f t="shared" si="16"/>
        <v>0</v>
      </c>
      <c r="M64" s="13">
        <f t="shared" si="16"/>
        <v>0</v>
      </c>
      <c r="N64" s="13">
        <f t="shared" si="16"/>
        <v>0</v>
      </c>
      <c r="O64" s="13">
        <f t="shared" si="16"/>
        <v>0</v>
      </c>
      <c r="P64" s="13">
        <f t="shared" si="16"/>
        <v>0</v>
      </c>
      <c r="Q64" s="13">
        <f t="shared" si="16"/>
        <v>0</v>
      </c>
      <c r="R64" s="13">
        <f t="shared" si="16"/>
        <v>0</v>
      </c>
      <c r="S64" s="13">
        <f t="shared" si="16"/>
        <v>0</v>
      </c>
      <c r="T64" s="13">
        <f t="shared" si="16"/>
        <v>0</v>
      </c>
      <c r="U64" s="13">
        <f t="shared" si="16"/>
        <v>0</v>
      </c>
      <c r="V64" s="13">
        <f t="shared" si="16"/>
        <v>0</v>
      </c>
      <c r="W64" s="13">
        <f t="shared" si="16"/>
        <v>0</v>
      </c>
      <c r="X64" s="13">
        <f t="shared" si="16"/>
        <v>0</v>
      </c>
      <c r="Y64" s="13">
        <f t="shared" si="16"/>
        <v>0</v>
      </c>
      <c r="Z64" s="13">
        <f t="shared" si="16"/>
        <v>0</v>
      </c>
      <c r="AA64" s="13">
        <f t="shared" si="16"/>
        <v>0</v>
      </c>
      <c r="AB64" s="13">
        <f t="shared" si="16"/>
        <v>0</v>
      </c>
      <c r="AC64" s="13">
        <f t="shared" si="16"/>
        <v>0</v>
      </c>
    </row>
    <row r="65" spans="1:29" ht="47.25" x14ac:dyDescent="0.25">
      <c r="A65" s="2" t="s">
        <v>61</v>
      </c>
      <c r="B65" s="6" t="s">
        <v>101</v>
      </c>
      <c r="C65" s="7" t="s">
        <v>143</v>
      </c>
      <c r="D65" s="13"/>
      <c r="E65" s="13">
        <f>SUM(E66:E72)</f>
        <v>0</v>
      </c>
      <c r="F65" s="13">
        <f t="shared" ref="F65:AC65" si="17">SUM(F66:F72)</f>
        <v>0</v>
      </c>
      <c r="G65" s="13">
        <f t="shared" si="17"/>
        <v>0</v>
      </c>
      <c r="H65" s="13">
        <f t="shared" si="17"/>
        <v>0</v>
      </c>
      <c r="I65" s="13">
        <f t="shared" si="17"/>
        <v>0</v>
      </c>
      <c r="J65" s="13">
        <f t="shared" si="17"/>
        <v>0</v>
      </c>
      <c r="K65" s="13">
        <f t="shared" si="17"/>
        <v>0</v>
      </c>
      <c r="L65" s="13">
        <f t="shared" si="17"/>
        <v>0</v>
      </c>
      <c r="M65" s="13">
        <f t="shared" si="17"/>
        <v>0</v>
      </c>
      <c r="N65" s="13">
        <f t="shared" si="17"/>
        <v>0</v>
      </c>
      <c r="O65" s="13">
        <f t="shared" si="17"/>
        <v>0</v>
      </c>
      <c r="P65" s="13">
        <f t="shared" si="17"/>
        <v>0</v>
      </c>
      <c r="Q65" s="13">
        <f t="shared" si="17"/>
        <v>0</v>
      </c>
      <c r="R65" s="13">
        <f t="shared" si="17"/>
        <v>0</v>
      </c>
      <c r="S65" s="13">
        <f t="shared" si="17"/>
        <v>0</v>
      </c>
      <c r="T65" s="13">
        <f t="shared" si="17"/>
        <v>0</v>
      </c>
      <c r="U65" s="13">
        <f t="shared" si="17"/>
        <v>0</v>
      </c>
      <c r="V65" s="13">
        <f t="shared" si="17"/>
        <v>0</v>
      </c>
      <c r="W65" s="13">
        <f t="shared" si="17"/>
        <v>0</v>
      </c>
      <c r="X65" s="13">
        <f t="shared" si="17"/>
        <v>0</v>
      </c>
      <c r="Y65" s="13">
        <f t="shared" si="17"/>
        <v>0</v>
      </c>
      <c r="Z65" s="13">
        <f t="shared" si="17"/>
        <v>0</v>
      </c>
      <c r="AA65" s="13">
        <f t="shared" si="17"/>
        <v>0</v>
      </c>
      <c r="AB65" s="13">
        <f t="shared" si="17"/>
        <v>0</v>
      </c>
      <c r="AC65" s="13">
        <f t="shared" si="17"/>
        <v>0</v>
      </c>
    </row>
    <row r="66" spans="1:29" ht="56.25" customHeight="1" x14ac:dyDescent="0.25">
      <c r="A66" s="2" t="s">
        <v>206</v>
      </c>
      <c r="B66" s="6" t="s">
        <v>207</v>
      </c>
      <c r="C66" s="7" t="s">
        <v>208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>
        <f t="shared" ref="Y66:AC72" si="18">J66+O66+T66</f>
        <v>0</v>
      </c>
      <c r="Z66" s="13">
        <f t="shared" si="18"/>
        <v>0</v>
      </c>
      <c r="AA66" s="13">
        <f t="shared" si="18"/>
        <v>0</v>
      </c>
      <c r="AB66" s="13">
        <f t="shared" si="18"/>
        <v>0</v>
      </c>
      <c r="AC66" s="13">
        <f t="shared" si="18"/>
        <v>0</v>
      </c>
    </row>
    <row r="67" spans="1:29" ht="100.5" customHeight="1" x14ac:dyDescent="0.25">
      <c r="A67" s="2" t="s">
        <v>209</v>
      </c>
      <c r="B67" s="6" t="s">
        <v>141</v>
      </c>
      <c r="C67" s="7" t="s">
        <v>210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>
        <f t="shared" si="18"/>
        <v>0</v>
      </c>
      <c r="Z67" s="13">
        <f t="shared" si="18"/>
        <v>0</v>
      </c>
      <c r="AA67" s="13">
        <f t="shared" si="18"/>
        <v>0</v>
      </c>
      <c r="AB67" s="13">
        <f t="shared" si="18"/>
        <v>0</v>
      </c>
      <c r="AC67" s="13">
        <f t="shared" si="18"/>
        <v>0</v>
      </c>
    </row>
    <row r="68" spans="1:29" ht="94.5" x14ac:dyDescent="0.25">
      <c r="A68" s="2" t="s">
        <v>211</v>
      </c>
      <c r="B68" s="6" t="s">
        <v>142</v>
      </c>
      <c r="C68" s="7" t="s">
        <v>212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>
        <f t="shared" si="18"/>
        <v>0</v>
      </c>
      <c r="Z68" s="13">
        <f t="shared" si="18"/>
        <v>0</v>
      </c>
      <c r="AA68" s="13">
        <f t="shared" si="18"/>
        <v>0</v>
      </c>
      <c r="AB68" s="13">
        <f t="shared" si="18"/>
        <v>0</v>
      </c>
      <c r="AC68" s="13">
        <f t="shared" si="18"/>
        <v>0</v>
      </c>
    </row>
    <row r="69" spans="1:29" ht="63" x14ac:dyDescent="0.25">
      <c r="A69" s="2" t="s">
        <v>213</v>
      </c>
      <c r="B69" s="6" t="s">
        <v>131</v>
      </c>
      <c r="C69" s="7" t="s">
        <v>214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>
        <f t="shared" si="18"/>
        <v>0</v>
      </c>
      <c r="Z69" s="13">
        <f t="shared" si="18"/>
        <v>0</v>
      </c>
      <c r="AA69" s="13">
        <f t="shared" si="18"/>
        <v>0</v>
      </c>
      <c r="AB69" s="13">
        <f t="shared" si="18"/>
        <v>0</v>
      </c>
      <c r="AC69" s="13">
        <f t="shared" si="18"/>
        <v>0</v>
      </c>
    </row>
    <row r="70" spans="1:29" ht="47.25" x14ac:dyDescent="0.25">
      <c r="A70" s="2" t="s">
        <v>215</v>
      </c>
      <c r="B70" s="6" t="s">
        <v>216</v>
      </c>
      <c r="C70" s="7" t="s">
        <v>217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>
        <f t="shared" si="18"/>
        <v>0</v>
      </c>
      <c r="Z70" s="13">
        <f t="shared" si="18"/>
        <v>0</v>
      </c>
      <c r="AA70" s="13">
        <f t="shared" si="18"/>
        <v>0</v>
      </c>
      <c r="AB70" s="13">
        <f t="shared" si="18"/>
        <v>0</v>
      </c>
      <c r="AC70" s="13">
        <f t="shared" si="18"/>
        <v>0</v>
      </c>
    </row>
    <row r="71" spans="1:29" ht="47.25" x14ac:dyDescent="0.25">
      <c r="A71" s="2" t="s">
        <v>218</v>
      </c>
      <c r="B71" s="6" t="s">
        <v>219</v>
      </c>
      <c r="C71" s="7" t="s">
        <v>220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>
        <f t="shared" si="18"/>
        <v>0</v>
      </c>
      <c r="Z71" s="13">
        <f t="shared" si="18"/>
        <v>0</v>
      </c>
      <c r="AA71" s="13">
        <f t="shared" si="18"/>
        <v>0</v>
      </c>
      <c r="AB71" s="13">
        <f t="shared" si="18"/>
        <v>0</v>
      </c>
      <c r="AC71" s="13">
        <f t="shared" si="18"/>
        <v>0</v>
      </c>
    </row>
    <row r="72" spans="1:29" ht="47.25" x14ac:dyDescent="0.25">
      <c r="A72" s="2" t="s">
        <v>221</v>
      </c>
      <c r="B72" s="6" t="s">
        <v>222</v>
      </c>
      <c r="C72" s="7" t="s">
        <v>223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>
        <f t="shared" si="18"/>
        <v>0</v>
      </c>
      <c r="Z72" s="13">
        <f t="shared" si="18"/>
        <v>0</v>
      </c>
      <c r="AA72" s="13">
        <f t="shared" si="18"/>
        <v>0</v>
      </c>
      <c r="AB72" s="13">
        <f t="shared" si="18"/>
        <v>0</v>
      </c>
      <c r="AC72" s="13">
        <f t="shared" si="18"/>
        <v>0</v>
      </c>
    </row>
    <row r="73" spans="1:29" ht="63" x14ac:dyDescent="0.25">
      <c r="A73" s="2" t="s">
        <v>62</v>
      </c>
      <c r="B73" s="6" t="s">
        <v>102</v>
      </c>
      <c r="C73" s="7" t="s">
        <v>143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</row>
    <row r="74" spans="1:29" ht="47.25" x14ac:dyDescent="0.25">
      <c r="A74" s="2" t="s">
        <v>48</v>
      </c>
      <c r="B74" s="6" t="s">
        <v>103</v>
      </c>
      <c r="C74" s="7" t="s">
        <v>143</v>
      </c>
      <c r="D74" s="13"/>
      <c r="E74" s="13">
        <f t="shared" ref="E74:AC74" si="19">E75+E77+E79+E81+E83+E85+E87+E89</f>
        <v>0</v>
      </c>
      <c r="F74" s="13">
        <f t="shared" si="19"/>
        <v>0</v>
      </c>
      <c r="G74" s="13">
        <f t="shared" si="19"/>
        <v>0</v>
      </c>
      <c r="H74" s="13">
        <f t="shared" si="19"/>
        <v>0</v>
      </c>
      <c r="I74" s="13">
        <f t="shared" si="19"/>
        <v>0</v>
      </c>
      <c r="J74" s="13">
        <f t="shared" si="19"/>
        <v>0</v>
      </c>
      <c r="K74" s="13">
        <f t="shared" si="19"/>
        <v>0</v>
      </c>
      <c r="L74" s="13">
        <f t="shared" si="19"/>
        <v>0</v>
      </c>
      <c r="M74" s="13">
        <f t="shared" si="19"/>
        <v>0</v>
      </c>
      <c r="N74" s="13">
        <f t="shared" si="19"/>
        <v>0</v>
      </c>
      <c r="O74" s="13">
        <f t="shared" si="19"/>
        <v>0</v>
      </c>
      <c r="P74" s="13">
        <f t="shared" si="19"/>
        <v>0</v>
      </c>
      <c r="Q74" s="13">
        <f t="shared" si="19"/>
        <v>0</v>
      </c>
      <c r="R74" s="13">
        <f t="shared" si="19"/>
        <v>0</v>
      </c>
      <c r="S74" s="13">
        <f t="shared" si="19"/>
        <v>0</v>
      </c>
      <c r="T74" s="13">
        <f t="shared" si="19"/>
        <v>0</v>
      </c>
      <c r="U74" s="13">
        <f t="shared" si="19"/>
        <v>0</v>
      </c>
      <c r="V74" s="13">
        <f t="shared" si="19"/>
        <v>0</v>
      </c>
      <c r="W74" s="13">
        <f t="shared" si="19"/>
        <v>0</v>
      </c>
      <c r="X74" s="13">
        <f t="shared" si="19"/>
        <v>0</v>
      </c>
      <c r="Y74" s="13">
        <f t="shared" si="19"/>
        <v>0</v>
      </c>
      <c r="Z74" s="13">
        <f t="shared" si="19"/>
        <v>0</v>
      </c>
      <c r="AA74" s="13">
        <f t="shared" si="19"/>
        <v>0</v>
      </c>
      <c r="AB74" s="13">
        <f t="shared" si="19"/>
        <v>0</v>
      </c>
      <c r="AC74" s="13">
        <f t="shared" si="19"/>
        <v>0</v>
      </c>
    </row>
    <row r="75" spans="1:29" ht="47.25" hidden="1" x14ac:dyDescent="0.25">
      <c r="A75" s="2" t="s">
        <v>63</v>
      </c>
      <c r="B75" s="6" t="s">
        <v>104</v>
      </c>
      <c r="C75" s="7" t="s">
        <v>143</v>
      </c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</row>
    <row r="76" spans="1:29" hidden="1" x14ac:dyDescent="0.25">
      <c r="A76" s="2"/>
      <c r="B76" s="6"/>
      <c r="C76" s="7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</row>
    <row r="77" spans="1:29" ht="47.25" hidden="1" x14ac:dyDescent="0.25">
      <c r="A77" s="2" t="s">
        <v>64</v>
      </c>
      <c r="B77" s="6" t="s">
        <v>105</v>
      </c>
      <c r="C77" s="7" t="s">
        <v>143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</row>
    <row r="78" spans="1:29" hidden="1" x14ac:dyDescent="0.25">
      <c r="A78" s="2"/>
      <c r="B78" s="6"/>
      <c r="C78" s="7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</row>
    <row r="79" spans="1:29" ht="47.25" hidden="1" x14ac:dyDescent="0.25">
      <c r="A79" s="2" t="s">
        <v>65</v>
      </c>
      <c r="B79" s="6" t="s">
        <v>106</v>
      </c>
      <c r="C79" s="7" t="s">
        <v>143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</row>
    <row r="80" spans="1:29" hidden="1" x14ac:dyDescent="0.25">
      <c r="A80" s="2"/>
      <c r="B80" s="6"/>
      <c r="C80" s="7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</row>
    <row r="81" spans="1:29" ht="47.25" hidden="1" x14ac:dyDescent="0.25">
      <c r="A81" s="2" t="s">
        <v>66</v>
      </c>
      <c r="B81" s="6" t="s">
        <v>107</v>
      </c>
      <c r="C81" s="7" t="s">
        <v>143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</row>
    <row r="82" spans="1:29" hidden="1" x14ac:dyDescent="0.25">
      <c r="A82" s="2"/>
      <c r="B82" s="6"/>
      <c r="C82" s="7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</row>
    <row r="83" spans="1:29" ht="63" hidden="1" x14ac:dyDescent="0.25">
      <c r="A83" s="2" t="s">
        <v>108</v>
      </c>
      <c r="B83" s="6" t="s">
        <v>109</v>
      </c>
      <c r="C83" s="7" t="s">
        <v>143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</row>
    <row r="84" spans="1:29" hidden="1" x14ac:dyDescent="0.25">
      <c r="A84" s="2"/>
      <c r="B84" s="6"/>
      <c r="C84" s="7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</row>
    <row r="85" spans="1:29" ht="63" hidden="1" x14ac:dyDescent="0.25">
      <c r="A85" s="2" t="s">
        <v>110</v>
      </c>
      <c r="B85" s="6" t="s">
        <v>111</v>
      </c>
      <c r="C85" s="7" t="s">
        <v>143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</row>
    <row r="86" spans="1:29" hidden="1" x14ac:dyDescent="0.25">
      <c r="A86" s="2"/>
      <c r="B86" s="6"/>
      <c r="C86" s="7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</row>
    <row r="87" spans="1:29" ht="63" hidden="1" x14ac:dyDescent="0.25">
      <c r="A87" s="2" t="s">
        <v>112</v>
      </c>
      <c r="B87" s="6" t="s">
        <v>113</v>
      </c>
      <c r="C87" s="7" t="s">
        <v>143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</row>
    <row r="88" spans="1:29" hidden="1" x14ac:dyDescent="0.25">
      <c r="A88" s="2"/>
      <c r="B88" s="6"/>
      <c r="C88" s="7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</row>
    <row r="89" spans="1:29" ht="63" hidden="1" x14ac:dyDescent="0.25">
      <c r="A89" s="2" t="s">
        <v>114</v>
      </c>
      <c r="B89" s="6" t="s">
        <v>115</v>
      </c>
      <c r="C89" s="7" t="s">
        <v>143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</row>
    <row r="90" spans="1:29" hidden="1" x14ac:dyDescent="0.25">
      <c r="A90" s="2"/>
      <c r="B90" s="6"/>
      <c r="C90" s="7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</row>
    <row r="91" spans="1:29" ht="63" x14ac:dyDescent="0.25">
      <c r="A91" s="2" t="s">
        <v>49</v>
      </c>
      <c r="B91" s="6" t="s">
        <v>116</v>
      </c>
      <c r="C91" s="7" t="s">
        <v>143</v>
      </c>
      <c r="D91" s="13"/>
      <c r="E91" s="13">
        <f>E92+E95</f>
        <v>0</v>
      </c>
      <c r="F91" s="13">
        <f t="shared" ref="F91:AC91" si="20">F92+F95</f>
        <v>0</v>
      </c>
      <c r="G91" s="13">
        <f t="shared" si="20"/>
        <v>0</v>
      </c>
      <c r="H91" s="13">
        <f t="shared" si="20"/>
        <v>0</v>
      </c>
      <c r="I91" s="13">
        <f t="shared" si="20"/>
        <v>0</v>
      </c>
      <c r="J91" s="13">
        <f t="shared" si="20"/>
        <v>0</v>
      </c>
      <c r="K91" s="13">
        <f t="shared" si="20"/>
        <v>0</v>
      </c>
      <c r="L91" s="13">
        <f t="shared" si="20"/>
        <v>0</v>
      </c>
      <c r="M91" s="13">
        <f t="shared" si="20"/>
        <v>0</v>
      </c>
      <c r="N91" s="13">
        <f t="shared" si="20"/>
        <v>0</v>
      </c>
      <c r="O91" s="13">
        <f t="shared" si="20"/>
        <v>0</v>
      </c>
      <c r="P91" s="13">
        <f t="shared" si="20"/>
        <v>0</v>
      </c>
      <c r="Q91" s="13">
        <f t="shared" si="20"/>
        <v>0</v>
      </c>
      <c r="R91" s="13">
        <f t="shared" si="20"/>
        <v>0</v>
      </c>
      <c r="S91" s="13">
        <f t="shared" si="20"/>
        <v>0</v>
      </c>
      <c r="T91" s="13">
        <f t="shared" si="20"/>
        <v>0</v>
      </c>
      <c r="U91" s="13">
        <f t="shared" si="20"/>
        <v>0</v>
      </c>
      <c r="V91" s="13">
        <f t="shared" si="20"/>
        <v>0</v>
      </c>
      <c r="W91" s="13">
        <f t="shared" si="20"/>
        <v>0</v>
      </c>
      <c r="X91" s="13">
        <f t="shared" si="20"/>
        <v>0</v>
      </c>
      <c r="Y91" s="13">
        <f t="shared" si="20"/>
        <v>0</v>
      </c>
      <c r="Z91" s="13">
        <f t="shared" si="20"/>
        <v>0</v>
      </c>
      <c r="AA91" s="13">
        <f t="shared" si="20"/>
        <v>0</v>
      </c>
      <c r="AB91" s="13">
        <f t="shared" si="20"/>
        <v>0</v>
      </c>
      <c r="AC91" s="13">
        <f t="shared" si="20"/>
        <v>0</v>
      </c>
    </row>
    <row r="92" spans="1:29" ht="47.25" x14ac:dyDescent="0.25">
      <c r="A92" s="2" t="s">
        <v>67</v>
      </c>
      <c r="B92" s="6" t="s">
        <v>117</v>
      </c>
      <c r="C92" s="7" t="s">
        <v>143</v>
      </c>
      <c r="D92" s="13"/>
      <c r="E92" s="13">
        <f>SUM(E93:E94)</f>
        <v>0</v>
      </c>
      <c r="F92" s="13">
        <f t="shared" ref="F92:AC92" si="21">SUM(F93:F94)</f>
        <v>0</v>
      </c>
      <c r="G92" s="13">
        <f t="shared" si="21"/>
        <v>0</v>
      </c>
      <c r="H92" s="13">
        <f t="shared" si="21"/>
        <v>0</v>
      </c>
      <c r="I92" s="13">
        <f t="shared" si="21"/>
        <v>0</v>
      </c>
      <c r="J92" s="13">
        <f t="shared" si="21"/>
        <v>0</v>
      </c>
      <c r="K92" s="13">
        <f t="shared" si="21"/>
        <v>0</v>
      </c>
      <c r="L92" s="13">
        <f t="shared" si="21"/>
        <v>0</v>
      </c>
      <c r="M92" s="13">
        <f t="shared" si="21"/>
        <v>0</v>
      </c>
      <c r="N92" s="13">
        <f t="shared" si="21"/>
        <v>0</v>
      </c>
      <c r="O92" s="13">
        <f t="shared" si="21"/>
        <v>0</v>
      </c>
      <c r="P92" s="13">
        <f t="shared" si="21"/>
        <v>0</v>
      </c>
      <c r="Q92" s="13">
        <f t="shared" si="21"/>
        <v>0</v>
      </c>
      <c r="R92" s="13">
        <f t="shared" si="21"/>
        <v>0</v>
      </c>
      <c r="S92" s="13">
        <f t="shared" si="21"/>
        <v>0</v>
      </c>
      <c r="T92" s="13">
        <f t="shared" si="21"/>
        <v>0</v>
      </c>
      <c r="U92" s="13">
        <f t="shared" si="21"/>
        <v>0</v>
      </c>
      <c r="V92" s="13">
        <f t="shared" si="21"/>
        <v>0</v>
      </c>
      <c r="W92" s="13">
        <f t="shared" si="21"/>
        <v>0</v>
      </c>
      <c r="X92" s="13">
        <f t="shared" si="21"/>
        <v>0</v>
      </c>
      <c r="Y92" s="13">
        <f t="shared" si="21"/>
        <v>0</v>
      </c>
      <c r="Z92" s="13">
        <f t="shared" si="21"/>
        <v>0</v>
      </c>
      <c r="AA92" s="13">
        <f t="shared" si="21"/>
        <v>0</v>
      </c>
      <c r="AB92" s="13">
        <f t="shared" si="21"/>
        <v>0</v>
      </c>
      <c r="AC92" s="13">
        <f t="shared" si="21"/>
        <v>0</v>
      </c>
    </row>
    <row r="93" spans="1:29" ht="63" x14ac:dyDescent="0.25">
      <c r="A93" s="2" t="s">
        <v>224</v>
      </c>
      <c r="B93" s="6" t="s">
        <v>225</v>
      </c>
      <c r="C93" s="7" t="s">
        <v>226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>
        <f t="shared" ref="Y93:AC94" si="22">J93+O93+T93</f>
        <v>0</v>
      </c>
      <c r="Z93" s="13">
        <f t="shared" si="22"/>
        <v>0</v>
      </c>
      <c r="AA93" s="13">
        <f t="shared" si="22"/>
        <v>0</v>
      </c>
      <c r="AB93" s="13">
        <f t="shared" si="22"/>
        <v>0</v>
      </c>
      <c r="AC93" s="13">
        <f t="shared" si="22"/>
        <v>0</v>
      </c>
    </row>
    <row r="94" spans="1:29" ht="63" x14ac:dyDescent="0.25">
      <c r="A94" s="2" t="s">
        <v>227</v>
      </c>
      <c r="B94" s="6" t="s">
        <v>132</v>
      </c>
      <c r="C94" s="7" t="s">
        <v>228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>
        <f t="shared" si="22"/>
        <v>0</v>
      </c>
      <c r="Z94" s="13">
        <f t="shared" si="22"/>
        <v>0</v>
      </c>
      <c r="AA94" s="13">
        <f t="shared" si="22"/>
        <v>0</v>
      </c>
      <c r="AB94" s="13">
        <f t="shared" si="22"/>
        <v>0</v>
      </c>
      <c r="AC94" s="13">
        <f t="shared" si="22"/>
        <v>0</v>
      </c>
    </row>
    <row r="95" spans="1:29" ht="63" x14ac:dyDescent="0.25">
      <c r="A95" s="2" t="s">
        <v>68</v>
      </c>
      <c r="B95" s="6" t="s">
        <v>118</v>
      </c>
      <c r="C95" s="7" t="s">
        <v>143</v>
      </c>
      <c r="D95" s="13"/>
      <c r="E95" s="13">
        <f>SUM(E96:E101)</f>
        <v>0</v>
      </c>
      <c r="F95" s="13">
        <f t="shared" ref="F95:AC95" si="23">SUM(F96:F101)</f>
        <v>0</v>
      </c>
      <c r="G95" s="13">
        <f t="shared" si="23"/>
        <v>0</v>
      </c>
      <c r="H95" s="13">
        <f t="shared" si="23"/>
        <v>0</v>
      </c>
      <c r="I95" s="13">
        <f t="shared" si="23"/>
        <v>0</v>
      </c>
      <c r="J95" s="13">
        <f t="shared" si="23"/>
        <v>0</v>
      </c>
      <c r="K95" s="13">
        <f t="shared" si="23"/>
        <v>0</v>
      </c>
      <c r="L95" s="13">
        <f t="shared" si="23"/>
        <v>0</v>
      </c>
      <c r="M95" s="13">
        <f t="shared" si="23"/>
        <v>0</v>
      </c>
      <c r="N95" s="13">
        <f t="shared" si="23"/>
        <v>0</v>
      </c>
      <c r="O95" s="13">
        <f t="shared" si="23"/>
        <v>0</v>
      </c>
      <c r="P95" s="13">
        <f t="shared" si="23"/>
        <v>0</v>
      </c>
      <c r="Q95" s="13">
        <f t="shared" si="23"/>
        <v>0</v>
      </c>
      <c r="R95" s="13">
        <f t="shared" si="23"/>
        <v>0</v>
      </c>
      <c r="S95" s="13">
        <f t="shared" si="23"/>
        <v>0</v>
      </c>
      <c r="T95" s="13">
        <f t="shared" si="23"/>
        <v>0</v>
      </c>
      <c r="U95" s="13">
        <f t="shared" si="23"/>
        <v>0</v>
      </c>
      <c r="V95" s="13">
        <f t="shared" si="23"/>
        <v>0</v>
      </c>
      <c r="W95" s="13">
        <f t="shared" si="23"/>
        <v>0</v>
      </c>
      <c r="X95" s="13">
        <f t="shared" si="23"/>
        <v>0</v>
      </c>
      <c r="Y95" s="13">
        <f t="shared" si="23"/>
        <v>0</v>
      </c>
      <c r="Z95" s="13">
        <f t="shared" si="23"/>
        <v>0</v>
      </c>
      <c r="AA95" s="13">
        <f t="shared" si="23"/>
        <v>0</v>
      </c>
      <c r="AB95" s="13">
        <f t="shared" si="23"/>
        <v>0</v>
      </c>
      <c r="AC95" s="13">
        <f t="shared" si="23"/>
        <v>0</v>
      </c>
    </row>
    <row r="96" spans="1:29" ht="47.25" x14ac:dyDescent="0.25">
      <c r="A96" s="2" t="s">
        <v>229</v>
      </c>
      <c r="B96" s="6" t="s">
        <v>133</v>
      </c>
      <c r="C96" s="7" t="s">
        <v>230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>
        <f t="shared" ref="Y96:AC101" si="24">J96+O96+T96</f>
        <v>0</v>
      </c>
      <c r="Z96" s="13">
        <f t="shared" si="24"/>
        <v>0</v>
      </c>
      <c r="AA96" s="13">
        <f t="shared" si="24"/>
        <v>0</v>
      </c>
      <c r="AB96" s="13">
        <f t="shared" si="24"/>
        <v>0</v>
      </c>
      <c r="AC96" s="13">
        <f t="shared" si="24"/>
        <v>0</v>
      </c>
    </row>
    <row r="97" spans="1:29" ht="47.25" x14ac:dyDescent="0.25">
      <c r="A97" s="2" t="s">
        <v>231</v>
      </c>
      <c r="B97" s="6" t="s">
        <v>232</v>
      </c>
      <c r="C97" s="7" t="s">
        <v>233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>
        <f t="shared" si="24"/>
        <v>0</v>
      </c>
      <c r="Z97" s="13">
        <f t="shared" si="24"/>
        <v>0</v>
      </c>
      <c r="AA97" s="13">
        <f t="shared" si="24"/>
        <v>0</v>
      </c>
      <c r="AB97" s="13">
        <f t="shared" si="24"/>
        <v>0</v>
      </c>
      <c r="AC97" s="13">
        <f t="shared" si="24"/>
        <v>0</v>
      </c>
    </row>
    <row r="98" spans="1:29" ht="84" customHeight="1" x14ac:dyDescent="0.25">
      <c r="A98" s="2" t="s">
        <v>234</v>
      </c>
      <c r="B98" s="6" t="s">
        <v>157</v>
      </c>
      <c r="C98" s="7" t="s">
        <v>235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>
        <f t="shared" si="24"/>
        <v>0</v>
      </c>
      <c r="Z98" s="13">
        <f t="shared" si="24"/>
        <v>0</v>
      </c>
      <c r="AA98" s="13">
        <f t="shared" si="24"/>
        <v>0</v>
      </c>
      <c r="AB98" s="13">
        <f t="shared" si="24"/>
        <v>0</v>
      </c>
      <c r="AC98" s="13">
        <f t="shared" si="24"/>
        <v>0</v>
      </c>
    </row>
    <row r="99" spans="1:29" ht="47.25" customHeight="1" x14ac:dyDescent="0.25">
      <c r="A99" s="2" t="s">
        <v>236</v>
      </c>
      <c r="B99" s="6" t="s">
        <v>237</v>
      </c>
      <c r="C99" s="7" t="s">
        <v>238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>
        <f t="shared" si="24"/>
        <v>0</v>
      </c>
      <c r="Z99" s="13">
        <f t="shared" si="24"/>
        <v>0</v>
      </c>
      <c r="AA99" s="13">
        <f t="shared" si="24"/>
        <v>0</v>
      </c>
      <c r="AB99" s="13">
        <f t="shared" si="24"/>
        <v>0</v>
      </c>
      <c r="AC99" s="13">
        <f t="shared" si="24"/>
        <v>0</v>
      </c>
    </row>
    <row r="100" spans="1:29" ht="48.75" customHeight="1" x14ac:dyDescent="0.25">
      <c r="A100" s="2" t="s">
        <v>239</v>
      </c>
      <c r="B100" s="6" t="s">
        <v>240</v>
      </c>
      <c r="C100" s="7" t="s">
        <v>241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>
        <f t="shared" si="24"/>
        <v>0</v>
      </c>
      <c r="Z100" s="13">
        <f t="shared" si="24"/>
        <v>0</v>
      </c>
      <c r="AA100" s="13">
        <f t="shared" si="24"/>
        <v>0</v>
      </c>
      <c r="AB100" s="13">
        <f t="shared" si="24"/>
        <v>0</v>
      </c>
      <c r="AC100" s="13">
        <f t="shared" si="24"/>
        <v>0</v>
      </c>
    </row>
    <row r="101" spans="1:29" ht="67.5" customHeight="1" x14ac:dyDescent="0.25">
      <c r="A101" s="2" t="s">
        <v>242</v>
      </c>
      <c r="B101" s="6" t="s">
        <v>243</v>
      </c>
      <c r="C101" s="7" t="s">
        <v>244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>
        <f t="shared" si="24"/>
        <v>0</v>
      </c>
      <c r="Z101" s="13">
        <f t="shared" si="24"/>
        <v>0</v>
      </c>
      <c r="AA101" s="13">
        <f t="shared" si="24"/>
        <v>0</v>
      </c>
      <c r="AB101" s="13">
        <f t="shared" si="24"/>
        <v>0</v>
      </c>
      <c r="AC101" s="13">
        <f t="shared" si="24"/>
        <v>0</v>
      </c>
    </row>
    <row r="102" spans="1:29" ht="94.5" x14ac:dyDescent="0.25">
      <c r="A102" s="2" t="s">
        <v>119</v>
      </c>
      <c r="B102" s="6" t="s">
        <v>120</v>
      </c>
      <c r="C102" s="7" t="s">
        <v>143</v>
      </c>
      <c r="D102" s="13"/>
      <c r="E102" s="13">
        <f t="shared" ref="E102:AC102" si="25">E103+E104</f>
        <v>0</v>
      </c>
      <c r="F102" s="13">
        <f t="shared" si="25"/>
        <v>0</v>
      </c>
      <c r="G102" s="13">
        <f t="shared" si="25"/>
        <v>0</v>
      </c>
      <c r="H102" s="13">
        <f t="shared" si="25"/>
        <v>0</v>
      </c>
      <c r="I102" s="13">
        <f t="shared" si="25"/>
        <v>0</v>
      </c>
      <c r="J102" s="13">
        <f t="shared" si="25"/>
        <v>0</v>
      </c>
      <c r="K102" s="13">
        <f t="shared" si="25"/>
        <v>0</v>
      </c>
      <c r="L102" s="13">
        <f t="shared" si="25"/>
        <v>0</v>
      </c>
      <c r="M102" s="13">
        <f t="shared" si="25"/>
        <v>0</v>
      </c>
      <c r="N102" s="13">
        <f t="shared" si="25"/>
        <v>0</v>
      </c>
      <c r="O102" s="13">
        <f t="shared" si="25"/>
        <v>0</v>
      </c>
      <c r="P102" s="13">
        <f t="shared" si="25"/>
        <v>0</v>
      </c>
      <c r="Q102" s="13">
        <f t="shared" si="25"/>
        <v>0</v>
      </c>
      <c r="R102" s="13">
        <f t="shared" si="25"/>
        <v>0</v>
      </c>
      <c r="S102" s="13">
        <f t="shared" si="25"/>
        <v>0</v>
      </c>
      <c r="T102" s="13">
        <f t="shared" si="25"/>
        <v>0</v>
      </c>
      <c r="U102" s="13">
        <f t="shared" si="25"/>
        <v>0</v>
      </c>
      <c r="V102" s="13">
        <f t="shared" si="25"/>
        <v>0</v>
      </c>
      <c r="W102" s="13">
        <f t="shared" si="25"/>
        <v>0</v>
      </c>
      <c r="X102" s="13">
        <f t="shared" si="25"/>
        <v>0</v>
      </c>
      <c r="Y102" s="13">
        <f t="shared" si="25"/>
        <v>0</v>
      </c>
      <c r="Z102" s="13">
        <f t="shared" si="25"/>
        <v>0</v>
      </c>
      <c r="AA102" s="13">
        <f t="shared" si="25"/>
        <v>0</v>
      </c>
      <c r="AB102" s="13">
        <f t="shared" si="25"/>
        <v>0</v>
      </c>
      <c r="AC102" s="13">
        <f t="shared" si="25"/>
        <v>0</v>
      </c>
    </row>
    <row r="103" spans="1:29" ht="78.75" x14ac:dyDescent="0.25">
      <c r="A103" s="2" t="s">
        <v>121</v>
      </c>
      <c r="B103" s="6" t="s">
        <v>122</v>
      </c>
      <c r="C103" s="7" t="s">
        <v>143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</row>
    <row r="104" spans="1:29" ht="78.75" x14ac:dyDescent="0.25">
      <c r="A104" s="2" t="s">
        <v>123</v>
      </c>
      <c r="B104" s="6" t="s">
        <v>124</v>
      </c>
      <c r="C104" s="7" t="s">
        <v>143</v>
      </c>
      <c r="D104" s="13"/>
      <c r="E104" s="13">
        <f>SUM(E105:E109)</f>
        <v>0</v>
      </c>
      <c r="F104" s="13">
        <f t="shared" ref="F104:AC104" si="26">SUM(F105:F109)</f>
        <v>0</v>
      </c>
      <c r="G104" s="13">
        <f t="shared" si="26"/>
        <v>0</v>
      </c>
      <c r="H104" s="13">
        <f t="shared" si="26"/>
        <v>0</v>
      </c>
      <c r="I104" s="13">
        <f t="shared" si="26"/>
        <v>0</v>
      </c>
      <c r="J104" s="13">
        <f t="shared" si="26"/>
        <v>0</v>
      </c>
      <c r="K104" s="13">
        <f t="shared" si="26"/>
        <v>0</v>
      </c>
      <c r="L104" s="13">
        <f t="shared" si="26"/>
        <v>0</v>
      </c>
      <c r="M104" s="13">
        <f t="shared" si="26"/>
        <v>0</v>
      </c>
      <c r="N104" s="13">
        <f t="shared" si="26"/>
        <v>0</v>
      </c>
      <c r="O104" s="13">
        <f t="shared" si="26"/>
        <v>0</v>
      </c>
      <c r="P104" s="13">
        <f t="shared" si="26"/>
        <v>0</v>
      </c>
      <c r="Q104" s="13">
        <f t="shared" si="26"/>
        <v>0</v>
      </c>
      <c r="R104" s="13">
        <f t="shared" si="26"/>
        <v>0</v>
      </c>
      <c r="S104" s="13">
        <f t="shared" si="26"/>
        <v>0</v>
      </c>
      <c r="T104" s="13">
        <f t="shared" si="26"/>
        <v>0</v>
      </c>
      <c r="U104" s="13">
        <f t="shared" si="26"/>
        <v>0</v>
      </c>
      <c r="V104" s="13">
        <f t="shared" si="26"/>
        <v>0</v>
      </c>
      <c r="W104" s="13">
        <f t="shared" si="26"/>
        <v>0</v>
      </c>
      <c r="X104" s="13">
        <f t="shared" si="26"/>
        <v>0</v>
      </c>
      <c r="Y104" s="13">
        <f t="shared" si="26"/>
        <v>0</v>
      </c>
      <c r="Z104" s="13">
        <f t="shared" si="26"/>
        <v>0</v>
      </c>
      <c r="AA104" s="13">
        <f t="shared" si="26"/>
        <v>0</v>
      </c>
      <c r="AB104" s="13">
        <f t="shared" si="26"/>
        <v>0</v>
      </c>
      <c r="AC104" s="13">
        <f t="shared" si="26"/>
        <v>0</v>
      </c>
    </row>
    <row r="105" spans="1:29" ht="37.5" customHeight="1" x14ac:dyDescent="0.25">
      <c r="A105" s="2" t="s">
        <v>245</v>
      </c>
      <c r="B105" s="6" t="s">
        <v>134</v>
      </c>
      <c r="C105" s="7" t="s">
        <v>246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>
        <f t="shared" ref="Y105:AC109" si="27">J105+O105+T105</f>
        <v>0</v>
      </c>
      <c r="Z105" s="13">
        <f t="shared" si="27"/>
        <v>0</v>
      </c>
      <c r="AA105" s="13">
        <f t="shared" si="27"/>
        <v>0</v>
      </c>
      <c r="AB105" s="13">
        <f t="shared" si="27"/>
        <v>0</v>
      </c>
      <c r="AC105" s="13">
        <f t="shared" si="27"/>
        <v>0</v>
      </c>
    </row>
    <row r="106" spans="1:29" ht="63" x14ac:dyDescent="0.25">
      <c r="A106" s="2" t="s">
        <v>247</v>
      </c>
      <c r="B106" s="6" t="s">
        <v>135</v>
      </c>
      <c r="C106" s="7" t="s">
        <v>248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>
        <f t="shared" si="27"/>
        <v>0</v>
      </c>
      <c r="Z106" s="13">
        <f t="shared" si="27"/>
        <v>0</v>
      </c>
      <c r="AA106" s="13">
        <f t="shared" si="27"/>
        <v>0</v>
      </c>
      <c r="AB106" s="13">
        <f t="shared" si="27"/>
        <v>0</v>
      </c>
      <c r="AC106" s="13">
        <f t="shared" si="27"/>
        <v>0</v>
      </c>
    </row>
    <row r="107" spans="1:29" ht="63" x14ac:dyDescent="0.25">
      <c r="A107" s="2" t="s">
        <v>249</v>
      </c>
      <c r="B107" s="6" t="s">
        <v>136</v>
      </c>
      <c r="C107" s="7" t="s">
        <v>250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>
        <f t="shared" si="27"/>
        <v>0</v>
      </c>
      <c r="Z107" s="13">
        <f t="shared" si="27"/>
        <v>0</v>
      </c>
      <c r="AA107" s="13">
        <f t="shared" si="27"/>
        <v>0</v>
      </c>
      <c r="AB107" s="13">
        <f t="shared" si="27"/>
        <v>0</v>
      </c>
      <c r="AC107" s="13">
        <f t="shared" si="27"/>
        <v>0</v>
      </c>
    </row>
    <row r="108" spans="1:29" ht="47.25" x14ac:dyDescent="0.25">
      <c r="A108" s="2" t="s">
        <v>251</v>
      </c>
      <c r="B108" s="6" t="s">
        <v>148</v>
      </c>
      <c r="C108" s="7" t="s">
        <v>252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>
        <f t="shared" si="27"/>
        <v>0</v>
      </c>
      <c r="Z108" s="13">
        <f t="shared" si="27"/>
        <v>0</v>
      </c>
      <c r="AA108" s="13">
        <f t="shared" si="27"/>
        <v>0</v>
      </c>
      <c r="AB108" s="13">
        <f t="shared" si="27"/>
        <v>0</v>
      </c>
      <c r="AC108" s="13">
        <f t="shared" si="27"/>
        <v>0</v>
      </c>
    </row>
    <row r="109" spans="1:29" ht="78.75" x14ac:dyDescent="0.25">
      <c r="A109" s="2" t="s">
        <v>253</v>
      </c>
      <c r="B109" s="6" t="s">
        <v>254</v>
      </c>
      <c r="C109" s="7" t="s">
        <v>255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>
        <f t="shared" si="27"/>
        <v>0</v>
      </c>
      <c r="Z109" s="13">
        <f t="shared" si="27"/>
        <v>0</v>
      </c>
      <c r="AA109" s="13">
        <f t="shared" si="27"/>
        <v>0</v>
      </c>
      <c r="AB109" s="13">
        <f t="shared" si="27"/>
        <v>0</v>
      </c>
      <c r="AC109" s="13">
        <f t="shared" si="27"/>
        <v>0</v>
      </c>
    </row>
    <row r="110" spans="1:29" ht="47.25" x14ac:dyDescent="0.25">
      <c r="A110" s="2" t="s">
        <v>125</v>
      </c>
      <c r="B110" s="6" t="s">
        <v>126</v>
      </c>
      <c r="C110" s="7" t="s">
        <v>143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</row>
    <row r="111" spans="1:29" ht="47.25" x14ac:dyDescent="0.25">
      <c r="A111" s="2" t="s">
        <v>127</v>
      </c>
      <c r="B111" s="6" t="s">
        <v>128</v>
      </c>
      <c r="C111" s="7" t="s">
        <v>143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</row>
    <row r="112" spans="1:29" ht="31.5" x14ac:dyDescent="0.25">
      <c r="A112" s="2" t="s">
        <v>129</v>
      </c>
      <c r="B112" s="6" t="s">
        <v>130</v>
      </c>
      <c r="C112" s="7" t="s">
        <v>143</v>
      </c>
      <c r="D112" s="13"/>
      <c r="E112" s="13">
        <f t="shared" ref="E112:AC112" si="28">SUM(E113:E131)</f>
        <v>0</v>
      </c>
      <c r="F112" s="13">
        <f t="shared" si="28"/>
        <v>0</v>
      </c>
      <c r="G112" s="13">
        <f t="shared" si="28"/>
        <v>0</v>
      </c>
      <c r="H112" s="13">
        <f t="shared" si="28"/>
        <v>0</v>
      </c>
      <c r="I112" s="13">
        <f t="shared" si="28"/>
        <v>0</v>
      </c>
      <c r="J112" s="13">
        <f t="shared" si="28"/>
        <v>0</v>
      </c>
      <c r="K112" s="13">
        <f t="shared" si="28"/>
        <v>0</v>
      </c>
      <c r="L112" s="13">
        <f t="shared" si="28"/>
        <v>0</v>
      </c>
      <c r="M112" s="13">
        <f t="shared" si="28"/>
        <v>0</v>
      </c>
      <c r="N112" s="13">
        <f t="shared" si="28"/>
        <v>0</v>
      </c>
      <c r="O112" s="13">
        <f t="shared" si="28"/>
        <v>0</v>
      </c>
      <c r="P112" s="13">
        <f t="shared" si="28"/>
        <v>0</v>
      </c>
      <c r="Q112" s="13">
        <f t="shared" si="28"/>
        <v>0</v>
      </c>
      <c r="R112" s="13">
        <f t="shared" si="28"/>
        <v>0</v>
      </c>
      <c r="S112" s="13">
        <f t="shared" si="28"/>
        <v>0</v>
      </c>
      <c r="T112" s="13">
        <f t="shared" si="28"/>
        <v>0</v>
      </c>
      <c r="U112" s="13">
        <f t="shared" si="28"/>
        <v>0</v>
      </c>
      <c r="V112" s="13">
        <f t="shared" si="28"/>
        <v>0</v>
      </c>
      <c r="W112" s="13">
        <f t="shared" si="28"/>
        <v>0</v>
      </c>
      <c r="X112" s="13">
        <f t="shared" si="28"/>
        <v>0</v>
      </c>
      <c r="Y112" s="13">
        <f t="shared" si="28"/>
        <v>0</v>
      </c>
      <c r="Z112" s="13">
        <f t="shared" si="28"/>
        <v>0</v>
      </c>
      <c r="AA112" s="13">
        <f t="shared" si="28"/>
        <v>0</v>
      </c>
      <c r="AB112" s="13">
        <f t="shared" si="28"/>
        <v>0</v>
      </c>
      <c r="AC112" s="13">
        <f t="shared" si="28"/>
        <v>0</v>
      </c>
    </row>
    <row r="113" spans="1:29" ht="94.5" x14ac:dyDescent="0.25">
      <c r="A113" s="2" t="s">
        <v>256</v>
      </c>
      <c r="B113" s="6" t="s">
        <v>257</v>
      </c>
      <c r="C113" s="7" t="s">
        <v>258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>
        <f t="shared" ref="Y113:Y134" si="29">J113+O113+T113</f>
        <v>0</v>
      </c>
      <c r="Z113" s="13">
        <f t="shared" ref="Z113:Z134" si="30">K113+P113+U113</f>
        <v>0</v>
      </c>
      <c r="AA113" s="13">
        <f t="shared" ref="AA113:AA134" si="31">L113+Q113+V113</f>
        <v>0</v>
      </c>
      <c r="AB113" s="13">
        <f t="shared" ref="AB113:AB134" si="32">M113+R113+W113</f>
        <v>0</v>
      </c>
      <c r="AC113" s="13">
        <f t="shared" ref="AC113:AC134" si="33">N113+S113+X113</f>
        <v>0</v>
      </c>
    </row>
    <row r="114" spans="1:29" x14ac:dyDescent="0.25">
      <c r="A114" s="2" t="s">
        <v>259</v>
      </c>
      <c r="B114" s="6" t="s">
        <v>140</v>
      </c>
      <c r="C114" s="7" t="s">
        <v>260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>
        <f t="shared" si="29"/>
        <v>0</v>
      </c>
      <c r="Z114" s="13">
        <f t="shared" si="30"/>
        <v>0</v>
      </c>
      <c r="AA114" s="13">
        <f t="shared" si="31"/>
        <v>0</v>
      </c>
      <c r="AB114" s="13">
        <f t="shared" si="32"/>
        <v>0</v>
      </c>
      <c r="AC114" s="13">
        <f t="shared" si="33"/>
        <v>0</v>
      </c>
    </row>
    <row r="115" spans="1:29" ht="31.5" x14ac:dyDescent="0.25">
      <c r="A115" s="2" t="s">
        <v>261</v>
      </c>
      <c r="B115" s="6" t="s">
        <v>137</v>
      </c>
      <c r="C115" s="7" t="s">
        <v>262</v>
      </c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>
        <f t="shared" si="29"/>
        <v>0</v>
      </c>
      <c r="Z115" s="13">
        <f t="shared" si="30"/>
        <v>0</v>
      </c>
      <c r="AA115" s="13">
        <f t="shared" si="31"/>
        <v>0</v>
      </c>
      <c r="AB115" s="13">
        <f t="shared" si="32"/>
        <v>0</v>
      </c>
      <c r="AC115" s="13">
        <f t="shared" si="33"/>
        <v>0</v>
      </c>
    </row>
    <row r="116" spans="1:29" x14ac:dyDescent="0.25">
      <c r="A116" s="2" t="s">
        <v>263</v>
      </c>
      <c r="B116" s="6" t="s">
        <v>138</v>
      </c>
      <c r="C116" s="7" t="s">
        <v>264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>
        <f t="shared" si="29"/>
        <v>0</v>
      </c>
      <c r="Z116" s="13">
        <f t="shared" si="30"/>
        <v>0</v>
      </c>
      <c r="AA116" s="13">
        <f t="shared" si="31"/>
        <v>0</v>
      </c>
      <c r="AB116" s="13">
        <f t="shared" si="32"/>
        <v>0</v>
      </c>
      <c r="AC116" s="13">
        <f t="shared" si="33"/>
        <v>0</v>
      </c>
    </row>
    <row r="117" spans="1:29" ht="47.25" x14ac:dyDescent="0.25">
      <c r="A117" s="2" t="s">
        <v>265</v>
      </c>
      <c r="B117" s="6" t="s">
        <v>266</v>
      </c>
      <c r="C117" s="7" t="s">
        <v>267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>
        <f t="shared" si="29"/>
        <v>0</v>
      </c>
      <c r="Z117" s="13">
        <f t="shared" si="30"/>
        <v>0</v>
      </c>
      <c r="AA117" s="13">
        <f t="shared" si="31"/>
        <v>0</v>
      </c>
      <c r="AB117" s="13">
        <f t="shared" si="32"/>
        <v>0</v>
      </c>
      <c r="AC117" s="13">
        <f t="shared" si="33"/>
        <v>0</v>
      </c>
    </row>
    <row r="118" spans="1:29" ht="47.25" x14ac:dyDescent="0.25">
      <c r="A118" s="2" t="s">
        <v>268</v>
      </c>
      <c r="B118" s="6" t="s">
        <v>269</v>
      </c>
      <c r="C118" s="7" t="s">
        <v>270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>
        <f t="shared" si="29"/>
        <v>0</v>
      </c>
      <c r="Z118" s="13">
        <f t="shared" si="30"/>
        <v>0</v>
      </c>
      <c r="AA118" s="13">
        <f t="shared" si="31"/>
        <v>0</v>
      </c>
      <c r="AB118" s="13">
        <f t="shared" si="32"/>
        <v>0</v>
      </c>
      <c r="AC118" s="13">
        <f t="shared" si="33"/>
        <v>0</v>
      </c>
    </row>
    <row r="119" spans="1:29" ht="31.5" x14ac:dyDescent="0.25">
      <c r="A119" s="2" t="s">
        <v>271</v>
      </c>
      <c r="B119" s="6" t="s">
        <v>272</v>
      </c>
      <c r="C119" s="7" t="s">
        <v>273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>
        <f t="shared" si="29"/>
        <v>0</v>
      </c>
      <c r="Z119" s="13">
        <f t="shared" si="30"/>
        <v>0</v>
      </c>
      <c r="AA119" s="13">
        <f t="shared" si="31"/>
        <v>0</v>
      </c>
      <c r="AB119" s="13">
        <f t="shared" si="32"/>
        <v>0</v>
      </c>
      <c r="AC119" s="13">
        <f t="shared" si="33"/>
        <v>0</v>
      </c>
    </row>
    <row r="120" spans="1:29" ht="31.5" x14ac:dyDescent="0.25">
      <c r="A120" s="2" t="s">
        <v>274</v>
      </c>
      <c r="B120" s="6" t="s">
        <v>139</v>
      </c>
      <c r="C120" s="7" t="s">
        <v>275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>
        <f t="shared" si="29"/>
        <v>0</v>
      </c>
      <c r="Z120" s="13">
        <f t="shared" si="30"/>
        <v>0</v>
      </c>
      <c r="AA120" s="13">
        <f t="shared" si="31"/>
        <v>0</v>
      </c>
      <c r="AB120" s="13">
        <f t="shared" si="32"/>
        <v>0</v>
      </c>
      <c r="AC120" s="13">
        <f t="shared" si="33"/>
        <v>0</v>
      </c>
    </row>
    <row r="121" spans="1:29" ht="31.5" x14ac:dyDescent="0.25">
      <c r="A121" s="2" t="s">
        <v>276</v>
      </c>
      <c r="B121" s="6" t="s">
        <v>149</v>
      </c>
      <c r="C121" s="7" t="s">
        <v>277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>
        <f t="shared" si="29"/>
        <v>0</v>
      </c>
      <c r="Z121" s="13">
        <f t="shared" si="30"/>
        <v>0</v>
      </c>
      <c r="AA121" s="13">
        <f t="shared" si="31"/>
        <v>0</v>
      </c>
      <c r="AB121" s="13">
        <f t="shared" si="32"/>
        <v>0</v>
      </c>
      <c r="AC121" s="13">
        <f t="shared" si="33"/>
        <v>0</v>
      </c>
    </row>
    <row r="122" spans="1:29" ht="63" x14ac:dyDescent="0.25">
      <c r="A122" s="2" t="s">
        <v>278</v>
      </c>
      <c r="B122" s="16" t="s">
        <v>151</v>
      </c>
      <c r="C122" s="7" t="s">
        <v>279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>
        <f t="shared" si="29"/>
        <v>0</v>
      </c>
      <c r="Z122" s="13">
        <f t="shared" si="30"/>
        <v>0</v>
      </c>
      <c r="AA122" s="13">
        <f t="shared" si="31"/>
        <v>0</v>
      </c>
      <c r="AB122" s="13">
        <f t="shared" si="32"/>
        <v>0</v>
      </c>
      <c r="AC122" s="13">
        <f t="shared" si="33"/>
        <v>0</v>
      </c>
    </row>
    <row r="123" spans="1:29" ht="63" x14ac:dyDescent="0.25">
      <c r="A123" s="2" t="s">
        <v>280</v>
      </c>
      <c r="B123" s="16" t="s">
        <v>281</v>
      </c>
      <c r="C123" s="7" t="s">
        <v>282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>
        <f t="shared" si="29"/>
        <v>0</v>
      </c>
      <c r="Z123" s="13">
        <f t="shared" si="30"/>
        <v>0</v>
      </c>
      <c r="AA123" s="13">
        <f t="shared" si="31"/>
        <v>0</v>
      </c>
      <c r="AB123" s="13">
        <f t="shared" si="32"/>
        <v>0</v>
      </c>
      <c r="AC123" s="13">
        <f t="shared" si="33"/>
        <v>0</v>
      </c>
    </row>
    <row r="124" spans="1:29" ht="31.5" x14ac:dyDescent="0.25">
      <c r="A124" s="2" t="s">
        <v>283</v>
      </c>
      <c r="B124" s="16" t="s">
        <v>152</v>
      </c>
      <c r="C124" s="7" t="s">
        <v>284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>
        <f t="shared" si="29"/>
        <v>0</v>
      </c>
      <c r="Z124" s="13">
        <f t="shared" si="30"/>
        <v>0</v>
      </c>
      <c r="AA124" s="13">
        <f t="shared" si="31"/>
        <v>0</v>
      </c>
      <c r="AB124" s="13">
        <f t="shared" si="32"/>
        <v>0</v>
      </c>
      <c r="AC124" s="13">
        <f t="shared" si="33"/>
        <v>0</v>
      </c>
    </row>
    <row r="125" spans="1:29" ht="47.25" x14ac:dyDescent="0.25">
      <c r="A125" s="2" t="s">
        <v>285</v>
      </c>
      <c r="B125" s="17" t="s">
        <v>153</v>
      </c>
      <c r="C125" s="7" t="s">
        <v>286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>
        <f t="shared" si="29"/>
        <v>0</v>
      </c>
      <c r="Z125" s="13">
        <f t="shared" si="30"/>
        <v>0</v>
      </c>
      <c r="AA125" s="13">
        <f t="shared" si="31"/>
        <v>0</v>
      </c>
      <c r="AB125" s="13">
        <f t="shared" si="32"/>
        <v>0</v>
      </c>
      <c r="AC125" s="13">
        <f t="shared" si="33"/>
        <v>0</v>
      </c>
    </row>
    <row r="126" spans="1:29" x14ac:dyDescent="0.25">
      <c r="A126" s="2" t="s">
        <v>287</v>
      </c>
      <c r="B126" s="6" t="s">
        <v>150</v>
      </c>
      <c r="C126" s="7" t="s">
        <v>288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>
        <f t="shared" si="29"/>
        <v>0</v>
      </c>
      <c r="Z126" s="13">
        <f t="shared" si="30"/>
        <v>0</v>
      </c>
      <c r="AA126" s="13">
        <f t="shared" si="31"/>
        <v>0</v>
      </c>
      <c r="AB126" s="13">
        <f t="shared" si="32"/>
        <v>0</v>
      </c>
      <c r="AC126" s="13">
        <f t="shared" si="33"/>
        <v>0</v>
      </c>
    </row>
    <row r="127" spans="1:29" ht="63" x14ac:dyDescent="0.25">
      <c r="A127" s="2" t="s">
        <v>289</v>
      </c>
      <c r="B127" s="17" t="s">
        <v>151</v>
      </c>
      <c r="C127" s="7" t="s">
        <v>290</v>
      </c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>
        <f t="shared" si="29"/>
        <v>0</v>
      </c>
      <c r="Z127" s="13">
        <f t="shared" si="30"/>
        <v>0</v>
      </c>
      <c r="AA127" s="13">
        <f t="shared" si="31"/>
        <v>0</v>
      </c>
      <c r="AB127" s="13">
        <f t="shared" si="32"/>
        <v>0</v>
      </c>
      <c r="AC127" s="13">
        <f t="shared" si="33"/>
        <v>0</v>
      </c>
    </row>
    <row r="128" spans="1:29" x14ac:dyDescent="0.25">
      <c r="A128" s="2" t="s">
        <v>291</v>
      </c>
      <c r="B128" s="17" t="s">
        <v>292</v>
      </c>
      <c r="C128" s="7" t="s">
        <v>293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>
        <f t="shared" si="29"/>
        <v>0</v>
      </c>
      <c r="Z128" s="13">
        <f t="shared" si="30"/>
        <v>0</v>
      </c>
      <c r="AA128" s="13">
        <f t="shared" si="31"/>
        <v>0</v>
      </c>
      <c r="AB128" s="13">
        <f t="shared" si="32"/>
        <v>0</v>
      </c>
      <c r="AC128" s="13">
        <f t="shared" si="33"/>
        <v>0</v>
      </c>
    </row>
    <row r="129" spans="1:29" x14ac:dyDescent="0.25">
      <c r="A129" s="2" t="s">
        <v>294</v>
      </c>
      <c r="B129" s="17" t="s">
        <v>295</v>
      </c>
      <c r="C129" s="7" t="s">
        <v>296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>
        <f t="shared" si="29"/>
        <v>0</v>
      </c>
      <c r="Z129" s="13">
        <f t="shared" si="30"/>
        <v>0</v>
      </c>
      <c r="AA129" s="13">
        <f t="shared" si="31"/>
        <v>0</v>
      </c>
      <c r="AB129" s="13">
        <f t="shared" si="32"/>
        <v>0</v>
      </c>
      <c r="AC129" s="13">
        <f t="shared" si="33"/>
        <v>0</v>
      </c>
    </row>
    <row r="130" spans="1:29" x14ac:dyDescent="0.25">
      <c r="A130" s="2" t="s">
        <v>297</v>
      </c>
      <c r="B130" s="17" t="s">
        <v>298</v>
      </c>
      <c r="C130" s="7" t="s">
        <v>299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>
        <f t="shared" si="29"/>
        <v>0</v>
      </c>
      <c r="Z130" s="13">
        <f t="shared" si="30"/>
        <v>0</v>
      </c>
      <c r="AA130" s="13">
        <f t="shared" si="31"/>
        <v>0</v>
      </c>
      <c r="AB130" s="13">
        <f t="shared" si="32"/>
        <v>0</v>
      </c>
      <c r="AC130" s="13">
        <f t="shared" si="33"/>
        <v>0</v>
      </c>
    </row>
    <row r="131" spans="1:29" ht="31.5" x14ac:dyDescent="0.25">
      <c r="A131" s="2" t="s">
        <v>300</v>
      </c>
      <c r="B131" s="6" t="s">
        <v>301</v>
      </c>
      <c r="C131" s="7" t="s">
        <v>302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>
        <f t="shared" si="29"/>
        <v>0</v>
      </c>
      <c r="Z131" s="13">
        <f t="shared" si="30"/>
        <v>0</v>
      </c>
      <c r="AA131" s="13">
        <f t="shared" si="31"/>
        <v>0</v>
      </c>
      <c r="AB131" s="13">
        <f t="shared" si="32"/>
        <v>0</v>
      </c>
      <c r="AC131" s="13">
        <f t="shared" si="33"/>
        <v>0</v>
      </c>
    </row>
    <row r="132" spans="1:29" ht="47.25" x14ac:dyDescent="0.25">
      <c r="A132" s="2" t="s">
        <v>303</v>
      </c>
      <c r="B132" s="6" t="s">
        <v>304</v>
      </c>
      <c r="C132" s="7" t="s">
        <v>305</v>
      </c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>
        <f t="shared" si="29"/>
        <v>0</v>
      </c>
      <c r="Z132" s="13">
        <f t="shared" si="30"/>
        <v>0</v>
      </c>
      <c r="AA132" s="13">
        <f t="shared" si="31"/>
        <v>0</v>
      </c>
      <c r="AB132" s="13">
        <f t="shared" si="32"/>
        <v>0</v>
      </c>
      <c r="AC132" s="13">
        <f t="shared" si="33"/>
        <v>0</v>
      </c>
    </row>
    <row r="133" spans="1:29" ht="31.5" x14ac:dyDescent="0.25">
      <c r="A133" s="2" t="s">
        <v>306</v>
      </c>
      <c r="B133" s="6" t="s">
        <v>307</v>
      </c>
      <c r="C133" s="7" t="s">
        <v>308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>
        <f t="shared" si="29"/>
        <v>0</v>
      </c>
      <c r="Z133" s="13">
        <f t="shared" si="30"/>
        <v>0</v>
      </c>
      <c r="AA133" s="13">
        <f t="shared" si="31"/>
        <v>0</v>
      </c>
      <c r="AB133" s="13">
        <f t="shared" si="32"/>
        <v>0</v>
      </c>
      <c r="AC133" s="13">
        <f t="shared" si="33"/>
        <v>0</v>
      </c>
    </row>
    <row r="134" spans="1:29" ht="31.5" x14ac:dyDescent="0.25">
      <c r="A134" s="2" t="s">
        <v>309</v>
      </c>
      <c r="B134" s="6" t="s">
        <v>310</v>
      </c>
      <c r="C134" s="7" t="s">
        <v>311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>
        <f t="shared" si="29"/>
        <v>0</v>
      </c>
      <c r="Z134" s="13">
        <f t="shared" si="30"/>
        <v>0</v>
      </c>
      <c r="AA134" s="13">
        <f t="shared" si="31"/>
        <v>0</v>
      </c>
      <c r="AB134" s="13">
        <f t="shared" si="32"/>
        <v>0</v>
      </c>
      <c r="AC134" s="13">
        <f t="shared" si="33"/>
        <v>0</v>
      </c>
    </row>
  </sheetData>
  <mergeCells count="20">
    <mergeCell ref="J12:N12"/>
    <mergeCell ref="O12:S12"/>
    <mergeCell ref="T12:X12"/>
    <mergeCell ref="E13:I13"/>
    <mergeCell ref="E11:I12"/>
    <mergeCell ref="A9:AC9"/>
    <mergeCell ref="A6:AC6"/>
    <mergeCell ref="A7:AC7"/>
    <mergeCell ref="A4:AC4"/>
    <mergeCell ref="D11:D14"/>
    <mergeCell ref="C11:C14"/>
    <mergeCell ref="B11:B14"/>
    <mergeCell ref="A11:A14"/>
    <mergeCell ref="Y12:AC12"/>
    <mergeCell ref="J13:N13"/>
    <mergeCell ref="Y13:AC13"/>
    <mergeCell ref="A10:X10"/>
    <mergeCell ref="O13:S13"/>
    <mergeCell ref="T13:X13"/>
    <mergeCell ref="J11:AC11"/>
  </mergeCells>
  <pageMargins left="0.70866141732283472" right="0.70866141732283472" top="0.74803149606299213" bottom="0.74803149606299213" header="0.31496062992125984" footer="0.31496062992125984"/>
  <pageSetup paperSize="8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Балаев Константин Владимирович</cp:lastModifiedBy>
  <cp:lastPrinted>2016-05-12T07:53:58Z</cp:lastPrinted>
  <dcterms:created xsi:type="dcterms:W3CDTF">2009-07-27T10:10:26Z</dcterms:created>
  <dcterms:modified xsi:type="dcterms:W3CDTF">2017-02-26T01:54:47Z</dcterms:modified>
</cp:coreProperties>
</file>